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Alcaldia\ODS 1\36.25\"/>
    </mc:Choice>
  </mc:AlternateContent>
  <xr:revisionPtr revIDLastSave="0" documentId="13_ncr:1_{93E5B1A1-5E29-460D-892E-F31DF8ED0620}" xr6:coauthVersionLast="47" xr6:coauthVersionMax="47" xr10:uidLastSave="{00000000-0000-0000-0000-000000000000}"/>
  <bookViews>
    <workbookView xWindow="1068" yWindow="-108" windowWidth="22080" windowHeight="13176" xr2:uid="{9D22CC49-BB2C-4021-B77A-EF9316E89E20}"/>
  </bookViews>
  <sheets>
    <sheet name="ODS1_C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6" i="1" l="1"/>
  <c r="Y55" i="1"/>
  <c r="Y54" i="1"/>
  <c r="Y53" i="1"/>
  <c r="Y52" i="1"/>
  <c r="Y51" i="1"/>
  <c r="Y50" i="1"/>
  <c r="Y49" i="1"/>
  <c r="Y58" i="1" s="1"/>
  <c r="Y60" i="1" s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4" i="1"/>
  <c r="Y13" i="1"/>
  <c r="Y12" i="1"/>
  <c r="Y11" i="1"/>
  <c r="Y16" i="1" s="1"/>
  <c r="V56" i="1"/>
  <c r="V55" i="1"/>
  <c r="V54" i="1"/>
  <c r="V53" i="1"/>
  <c r="V52" i="1"/>
  <c r="V51" i="1"/>
  <c r="V50" i="1"/>
  <c r="V49" i="1"/>
  <c r="V58" i="1" s="1"/>
  <c r="V60" i="1" s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4" i="1"/>
  <c r="V13" i="1"/>
  <c r="V12" i="1"/>
  <c r="V11" i="1"/>
  <c r="V16" i="1" s="1"/>
  <c r="S56" i="1"/>
  <c r="P56" i="1"/>
  <c r="M56" i="1"/>
  <c r="S55" i="1"/>
  <c r="P55" i="1"/>
  <c r="M55" i="1"/>
  <c r="S54" i="1"/>
  <c r="P54" i="1"/>
  <c r="M54" i="1"/>
  <c r="S53" i="1"/>
  <c r="P53" i="1"/>
  <c r="M53" i="1"/>
  <c r="S52" i="1"/>
  <c r="P52" i="1"/>
  <c r="M52" i="1"/>
  <c r="S51" i="1"/>
  <c r="P51" i="1"/>
  <c r="M51" i="1"/>
  <c r="S50" i="1"/>
  <c r="P50" i="1"/>
  <c r="M50" i="1"/>
  <c r="S49" i="1"/>
  <c r="P49" i="1"/>
  <c r="M49" i="1"/>
  <c r="M58" i="1" s="1"/>
  <c r="M60" i="1" s="1"/>
  <c r="S43" i="1"/>
  <c r="P43" i="1"/>
  <c r="M43" i="1"/>
  <c r="S42" i="1"/>
  <c r="P42" i="1"/>
  <c r="M42" i="1"/>
  <c r="S41" i="1"/>
  <c r="P41" i="1"/>
  <c r="M41" i="1"/>
  <c r="S40" i="1"/>
  <c r="P40" i="1"/>
  <c r="M40" i="1"/>
  <c r="S39" i="1"/>
  <c r="P39" i="1"/>
  <c r="M39" i="1"/>
  <c r="S38" i="1"/>
  <c r="P38" i="1"/>
  <c r="M38" i="1"/>
  <c r="S37" i="1"/>
  <c r="P37" i="1"/>
  <c r="M37" i="1"/>
  <c r="S36" i="1"/>
  <c r="P36" i="1"/>
  <c r="M36" i="1"/>
  <c r="S35" i="1"/>
  <c r="P35" i="1"/>
  <c r="M35" i="1"/>
  <c r="S34" i="1"/>
  <c r="P34" i="1"/>
  <c r="M34" i="1"/>
  <c r="S33" i="1"/>
  <c r="P33" i="1"/>
  <c r="M33" i="1"/>
  <c r="S32" i="1"/>
  <c r="P32" i="1"/>
  <c r="M32" i="1"/>
  <c r="S31" i="1"/>
  <c r="P31" i="1"/>
  <c r="M31" i="1"/>
  <c r="S30" i="1"/>
  <c r="P30" i="1"/>
  <c r="M30" i="1"/>
  <c r="S29" i="1"/>
  <c r="P29" i="1"/>
  <c r="M29" i="1"/>
  <c r="S28" i="1"/>
  <c r="P28" i="1"/>
  <c r="M28" i="1"/>
  <c r="S27" i="1"/>
  <c r="P27" i="1"/>
  <c r="M27" i="1"/>
  <c r="S26" i="1"/>
  <c r="P26" i="1"/>
  <c r="M26" i="1"/>
  <c r="S25" i="1"/>
  <c r="P25" i="1"/>
  <c r="M25" i="1"/>
  <c r="S24" i="1"/>
  <c r="P24" i="1"/>
  <c r="M24" i="1"/>
  <c r="S23" i="1"/>
  <c r="P23" i="1"/>
  <c r="M23" i="1"/>
  <c r="S22" i="1"/>
  <c r="P22" i="1"/>
  <c r="M22" i="1"/>
  <c r="S21" i="1"/>
  <c r="P21" i="1"/>
  <c r="M21" i="1"/>
  <c r="S20" i="1"/>
  <c r="P20" i="1"/>
  <c r="M20" i="1"/>
  <c r="M45" i="1" s="1"/>
  <c r="M47" i="1" s="1"/>
  <c r="S14" i="1"/>
  <c r="P14" i="1"/>
  <c r="M14" i="1"/>
  <c r="S13" i="1"/>
  <c r="P13" i="1"/>
  <c r="M13" i="1"/>
  <c r="S12" i="1"/>
  <c r="P12" i="1"/>
  <c r="M12" i="1"/>
  <c r="S11" i="1"/>
  <c r="S16" i="1" s="1"/>
  <c r="P11" i="1"/>
  <c r="M11" i="1"/>
  <c r="Y45" i="1" l="1"/>
  <c r="Y47" i="1" s="1"/>
  <c r="Y61" i="1" s="1"/>
  <c r="Y68" i="1" s="1"/>
  <c r="V45" i="1"/>
  <c r="V47" i="1" s="1"/>
  <c r="P45" i="1"/>
  <c r="P58" i="1"/>
  <c r="P60" i="1" s="1"/>
  <c r="S58" i="1"/>
  <c r="S60" i="1" s="1"/>
  <c r="M16" i="1"/>
  <c r="M18" i="1" s="1"/>
  <c r="S45" i="1"/>
  <c r="S47" i="1" s="1"/>
  <c r="P16" i="1"/>
  <c r="M61" i="1"/>
  <c r="P47" i="1"/>
  <c r="Y65" i="1" l="1"/>
  <c r="Y63" i="1"/>
  <c r="Y66" i="1"/>
  <c r="Y67" i="1"/>
  <c r="V61" i="1"/>
  <c r="S61" i="1"/>
  <c r="S68" i="1"/>
  <c r="S67" i="1"/>
  <c r="S66" i="1"/>
  <c r="S65" i="1"/>
  <c r="S69" i="1" s="1"/>
  <c r="S63" i="1"/>
  <c r="P61" i="1"/>
  <c r="M68" i="1"/>
  <c r="M67" i="1"/>
  <c r="M66" i="1"/>
  <c r="M65" i="1"/>
  <c r="M63" i="1"/>
  <c r="Y69" i="1" l="1"/>
  <c r="Y71" i="1" s="1"/>
  <c r="V63" i="1"/>
  <c r="V65" i="1"/>
  <c r="V66" i="1"/>
  <c r="V68" i="1"/>
  <c r="V67" i="1"/>
  <c r="S71" i="1"/>
  <c r="M69" i="1"/>
  <c r="M71" i="1" s="1"/>
  <c r="P68" i="1"/>
  <c r="P67" i="1"/>
  <c r="P66" i="1"/>
  <c r="P65" i="1"/>
  <c r="P63" i="1"/>
  <c r="P69" i="1" l="1"/>
  <c r="P71" i="1" s="1"/>
  <c r="V69" i="1"/>
  <c r="V71" i="1" s="1"/>
</calcChain>
</file>

<file path=xl/sharedStrings.xml><?xml version="1.0" encoding="utf-8"?>
<sst xmlns="http://schemas.openxmlformats.org/spreadsheetml/2006/main" count="156" uniqueCount="104">
  <si>
    <t>PRESUPUESTO DE CONSULTORÍA</t>
  </si>
  <si>
    <t>Objeto:</t>
  </si>
  <si>
    <t>CONSULTORÍA PARA LA EJECUCIÓN DE ACTIVIDADES Y PRODUCTOS PARA FORTALECER Y APOYAR TÉCNICAMENTE A LA SECRETARÍA DE INFRAESTRUCTURA DE PEREIRA, EN PROYECTOS VIALES Y DE INFRAESTRUCTURA COMPLEMENTARIA, MEDIANTE EL MODELO DE FÁBRICA DE ESTUDIOS Y DISEÑOS</t>
  </si>
  <si>
    <t>Elaboró:</t>
  </si>
  <si>
    <t>Fecha:</t>
  </si>
  <si>
    <t>Plazo:</t>
  </si>
  <si>
    <t>Sin exceder el 31 de diciembre de 2025</t>
  </si>
  <si>
    <t>PPTO ODS1 - AVALADO 27/08/2025 Y RADICADO A LA ENTIDAD EL 28/08/2025</t>
  </si>
  <si>
    <t>#</t>
  </si>
  <si>
    <t>Cargo / Oficio / Gasto</t>
  </si>
  <si>
    <t xml:space="preserve">Salario / Honorarios </t>
  </si>
  <si>
    <t>Unidad</t>
  </si>
  <si>
    <t>Can tidad</t>
  </si>
  <si>
    <t xml:space="preserve">Partici pación </t>
  </si>
  <si>
    <t>Valor</t>
  </si>
  <si>
    <t>Cantidad</t>
  </si>
  <si>
    <t xml:space="preserve">Participación </t>
  </si>
  <si>
    <t>COSTOS 1.  PERSONAL PROFESIONAL  Y TÉCNICO DE APOYO (Con vinculación)</t>
  </si>
  <si>
    <t>Cant. pers.</t>
  </si>
  <si>
    <t>Director Consultoría Profesional Tipo A5</t>
  </si>
  <si>
    <t>Mes</t>
  </si>
  <si>
    <t>Coordinador Residente de Consultoría</t>
  </si>
  <si>
    <t>Ingeniero Auxiliar Profesional de Apoyo</t>
  </si>
  <si>
    <t xml:space="preserve">Secretaria </t>
  </si>
  <si>
    <r>
      <rPr>
        <b/>
        <sz val="10"/>
        <color rgb="FF1A15F3"/>
        <rFont val="Arial"/>
        <family val="2"/>
      </rPr>
      <t>A</t>
    </r>
    <r>
      <rPr>
        <sz val="10"/>
        <rFont val="Arial"/>
        <family val="2"/>
      </rPr>
      <t xml:space="preserve"> - SUMA PERSONAL POR NÓMINA (con salario &gt; 2 SMMLV) =</t>
    </r>
  </si>
  <si>
    <r>
      <t xml:space="preserve">Factor Multiplicador </t>
    </r>
    <r>
      <rPr>
        <b/>
        <sz val="10"/>
        <color rgb="FF1A15F3"/>
        <rFont val="Arial"/>
        <family val="2"/>
      </rPr>
      <t>FM1</t>
    </r>
  </si>
  <si>
    <r>
      <rPr>
        <b/>
        <sz val="10"/>
        <color rgb="FF1A15F3"/>
        <rFont val="Arial"/>
        <family val="2"/>
      </rPr>
      <t>B</t>
    </r>
    <r>
      <rPr>
        <b/>
        <sz val="10"/>
        <rFont val="Arial"/>
        <family val="2"/>
      </rPr>
      <t xml:space="preserve"> - SUBTOTAL PERSONAL POR NÓMINA (con salario &gt; 2 SMMLV) - ( </t>
    </r>
    <r>
      <rPr>
        <b/>
        <sz val="10"/>
        <color rgb="FF1A15F3"/>
        <rFont val="Arial"/>
        <family val="2"/>
      </rPr>
      <t>A</t>
    </r>
    <r>
      <rPr>
        <b/>
        <sz val="10"/>
        <rFont val="Arial"/>
        <family val="2"/>
      </rPr>
      <t xml:space="preserve"> × </t>
    </r>
    <r>
      <rPr>
        <b/>
        <sz val="10"/>
        <color rgb="FF1A15F3"/>
        <rFont val="Arial"/>
        <family val="2"/>
      </rPr>
      <t>FM1</t>
    </r>
    <r>
      <rPr>
        <b/>
        <sz val="10"/>
        <rFont val="Arial"/>
        <family val="2"/>
      </rPr>
      <t xml:space="preserve"> ) =</t>
    </r>
  </si>
  <si>
    <t>COSTOS 2.  PERSONAL ASESOR Y DE APOYO TÉCNICO PRESTACIÓN DE SERVICIOS</t>
  </si>
  <si>
    <t>Especialista en diseño geométrico y seguridad vial Profesional Tipo A6</t>
  </si>
  <si>
    <t>Especialista en Tránsito y/o Transporte Profesional Tipo A6</t>
  </si>
  <si>
    <t>Especialista en Estructuras Profesional Tipo A6</t>
  </si>
  <si>
    <t>Especialista en Geología y Geotecnia Profesional Tipo A6</t>
  </si>
  <si>
    <t>Especialista en Pavimentos Profesional Tipo A6</t>
  </si>
  <si>
    <t>Especialista en Hidráulica e Hidrología Profesional Tipo A6</t>
  </si>
  <si>
    <t>Especialista Ambiental Profesional Tipo A6</t>
  </si>
  <si>
    <t>Especialista Eléctrico Profesional Tipo A6</t>
  </si>
  <si>
    <t>Especialista en Gestión del Riesgo Profesional Tipo A6</t>
  </si>
  <si>
    <t>Especialista en Evaluación Económica de Proyectos Profesional Tipo A6</t>
  </si>
  <si>
    <t>Especialista en Urbanismo Y Paisajismo Profesional Tipo A6</t>
  </si>
  <si>
    <t>Especialista BIM Profesional Tipo A6</t>
  </si>
  <si>
    <t>Ingeniero Forestal Profesional Tipo B1</t>
  </si>
  <si>
    <t>Profesional SIG Profesional Tipo B1</t>
  </si>
  <si>
    <t>Profesional Costos y Presupuestos Profesional Tipo B1</t>
  </si>
  <si>
    <t>Profesional Social Profesional Tipo B1</t>
  </si>
  <si>
    <t>Profesional Técnico Predial Profesional Tipo B1</t>
  </si>
  <si>
    <t>Profesional Jurídico Predial Profesional Tipo B1</t>
  </si>
  <si>
    <t>Profesional en arqueología Profesional Tipo B1</t>
  </si>
  <si>
    <t>Profesional SISOMA Profesional Tipo B1</t>
  </si>
  <si>
    <t>Topógrafo Profesional Tipo C1</t>
  </si>
  <si>
    <t>Cadenero 1 Profesional Tipo D1</t>
  </si>
  <si>
    <t>Cadenero 2 Profesional Tipo D2</t>
  </si>
  <si>
    <t>Dibujante Profesional Tipo C1</t>
  </si>
  <si>
    <r>
      <rPr>
        <b/>
        <sz val="10"/>
        <color rgb="FF1A15F3"/>
        <rFont val="Arial"/>
        <family val="2"/>
      </rPr>
      <t>C</t>
    </r>
    <r>
      <rPr>
        <sz val="10"/>
        <rFont val="Arial"/>
        <family val="2"/>
      </rPr>
      <t xml:space="preserve"> - SUMA PERSONAL POR PRESTACIÓN DE SERVICIOS =</t>
    </r>
  </si>
  <si>
    <r>
      <t xml:space="preserve">Factor Multiplicador </t>
    </r>
    <r>
      <rPr>
        <b/>
        <sz val="10"/>
        <color rgb="FF1A15F3"/>
        <rFont val="Arial"/>
        <family val="2"/>
      </rPr>
      <t>FM2</t>
    </r>
  </si>
  <si>
    <r>
      <rPr>
        <b/>
        <sz val="10"/>
        <color rgb="FF1A15F3"/>
        <rFont val="Arial"/>
        <family val="2"/>
      </rPr>
      <t>D</t>
    </r>
    <r>
      <rPr>
        <b/>
        <sz val="10"/>
        <rFont val="Arial"/>
        <family val="2"/>
      </rPr>
      <t xml:space="preserve"> - SUBTOTAL PERSONAL POR PRESTACIÓN DE SERVICIOS - ( </t>
    </r>
    <r>
      <rPr>
        <b/>
        <sz val="10"/>
        <color rgb="FF1A15F3"/>
        <rFont val="Arial"/>
        <family val="2"/>
      </rPr>
      <t>C</t>
    </r>
    <r>
      <rPr>
        <b/>
        <sz val="10"/>
        <rFont val="Arial"/>
        <family val="2"/>
      </rPr>
      <t xml:space="preserve"> × </t>
    </r>
    <r>
      <rPr>
        <b/>
        <sz val="10"/>
        <color rgb="FF1A15F3"/>
        <rFont val="Arial"/>
        <family val="2"/>
      </rPr>
      <t>FM2</t>
    </r>
    <r>
      <rPr>
        <b/>
        <sz val="10"/>
        <rFont val="Arial"/>
        <family val="2"/>
      </rPr>
      <t xml:space="preserve"> ) =</t>
    </r>
  </si>
  <si>
    <t>COSTOS 3.  OTROS COSTOS DIRECTOS REEMBOLSABLES</t>
  </si>
  <si>
    <t>Alquiler de campero o camioneta modelo &gt; 2016 de 2.600 o más C. C., con conductor</t>
  </si>
  <si>
    <t>Equipo de Comunicaciones</t>
  </si>
  <si>
    <t>UNIDAD/MES</t>
  </si>
  <si>
    <t>Estación Total</t>
  </si>
  <si>
    <t>MES</t>
  </si>
  <si>
    <t>Gestiones y Permisos Ambientales (según comprobante tipo factura)</t>
  </si>
  <si>
    <t>Global</t>
  </si>
  <si>
    <t>Ensayos de Laboratorio y/o Diagnóstico  (S/comprobante)  (Incluye toma de muestras, comisión de laboratorio con viáticos y transporte de personal, transporte de muestras, regatas, núcleos, ensayos para diagnóstico y diseño estructural de puentes, subrasante, fuentes de materiales, perforaciones, mezclas asfaltica, asfaltos, pavimentos, mezlas de suelo cemento,  muros,  obras hidraulicas, concretos, lineas sismicas, inspección de redes, entre otros)</t>
  </si>
  <si>
    <t>Levantamiento Topografico tipo LIDAR  (Incluye personal, equipos, transporte) (según comprobante tipo factura)</t>
  </si>
  <si>
    <t>Oficina con dotación y equipos (incluye  servicios públicos)</t>
  </si>
  <si>
    <t>Edición de informes, papelería, reproducciòn de documentos,  planos, fotografías, videos</t>
  </si>
  <si>
    <r>
      <rPr>
        <b/>
        <sz val="10"/>
        <color rgb="FF1A15F3"/>
        <rFont val="Arial"/>
        <family val="2"/>
      </rPr>
      <t>E</t>
    </r>
    <r>
      <rPr>
        <sz val="10"/>
        <rFont val="Arial"/>
        <family val="2"/>
      </rPr>
      <t xml:space="preserve"> - OTROS COSTOS</t>
    </r>
  </si>
  <si>
    <r>
      <t xml:space="preserve">Factor Multiplicador </t>
    </r>
    <r>
      <rPr>
        <b/>
        <sz val="10"/>
        <color rgb="FF1A15F3"/>
        <rFont val="Arial"/>
        <family val="2"/>
      </rPr>
      <t>FM3</t>
    </r>
  </si>
  <si>
    <r>
      <rPr>
        <b/>
        <sz val="10"/>
        <color rgb="FF1A15F3"/>
        <rFont val="Arial"/>
        <family val="2"/>
      </rPr>
      <t>F</t>
    </r>
    <r>
      <rPr>
        <b/>
        <sz val="10"/>
        <rFont val="Arial"/>
        <family val="2"/>
      </rPr>
      <t xml:space="preserve"> - SUBTOTAL OTROS COSTOS - ( </t>
    </r>
    <r>
      <rPr>
        <b/>
        <sz val="10"/>
        <color rgb="FF1A15F3"/>
        <rFont val="Arial"/>
        <family val="2"/>
      </rPr>
      <t>E</t>
    </r>
    <r>
      <rPr>
        <b/>
        <sz val="10"/>
        <rFont val="Arial"/>
        <family val="2"/>
      </rPr>
      <t xml:space="preserve"> × </t>
    </r>
    <r>
      <rPr>
        <b/>
        <sz val="10"/>
        <color rgb="FF1A15F3"/>
        <rFont val="Arial"/>
        <family val="2"/>
      </rPr>
      <t>FM3</t>
    </r>
    <r>
      <rPr>
        <b/>
        <sz val="10"/>
        <rFont val="Arial"/>
        <family val="2"/>
      </rPr>
      <t xml:space="preserve"> )</t>
    </r>
  </si>
  <si>
    <r>
      <rPr>
        <b/>
        <sz val="10"/>
        <color rgb="FF1A15F3"/>
        <rFont val="Arial"/>
        <family val="2"/>
      </rPr>
      <t>G</t>
    </r>
    <r>
      <rPr>
        <b/>
        <sz val="10"/>
        <rFont val="Arial"/>
        <family val="2"/>
      </rPr>
      <t xml:space="preserve"> - TOTAL COSTOS ANTES DE ESTAMPILLAS, TASAS E IVA ( </t>
    </r>
    <r>
      <rPr>
        <b/>
        <sz val="10"/>
        <color rgb="FF1A15F3"/>
        <rFont val="Arial"/>
        <family val="2"/>
      </rPr>
      <t xml:space="preserve">B </t>
    </r>
    <r>
      <rPr>
        <b/>
        <sz val="10"/>
        <rFont val="Arial"/>
        <family val="2"/>
      </rPr>
      <t>+</t>
    </r>
    <r>
      <rPr>
        <b/>
        <sz val="10"/>
        <color rgb="FF1A15F3"/>
        <rFont val="Arial"/>
        <family val="2"/>
      </rPr>
      <t xml:space="preserve"> D </t>
    </r>
    <r>
      <rPr>
        <b/>
        <sz val="10"/>
        <rFont val="Arial"/>
        <family val="2"/>
      </rPr>
      <t>+</t>
    </r>
    <r>
      <rPr>
        <b/>
        <sz val="10"/>
        <color rgb="FF1A15F3"/>
        <rFont val="Arial"/>
        <family val="2"/>
      </rPr>
      <t xml:space="preserve"> F</t>
    </r>
    <r>
      <rPr>
        <b/>
        <sz val="10"/>
        <rFont val="Arial"/>
        <family val="2"/>
      </rPr>
      <t xml:space="preserve"> )</t>
    </r>
  </si>
  <si>
    <t>IVA</t>
  </si>
  <si>
    <r>
      <rPr>
        <b/>
        <sz val="10"/>
        <color rgb="FF1A15F3"/>
        <rFont val="Arial"/>
        <family val="2"/>
      </rPr>
      <t>H</t>
    </r>
    <r>
      <rPr>
        <b/>
        <sz val="10"/>
        <rFont val="Arial"/>
        <family val="2"/>
      </rPr>
      <t xml:space="preserve">: IVA = </t>
    </r>
  </si>
  <si>
    <r>
      <rPr>
        <b/>
        <sz val="10"/>
        <color rgb="FF1A15F3"/>
        <rFont val="Arial"/>
        <family val="2"/>
      </rPr>
      <t>G</t>
    </r>
    <r>
      <rPr>
        <b/>
        <sz val="10"/>
        <rFont val="Arial"/>
        <family val="2"/>
      </rPr>
      <t xml:space="preserve"> ×</t>
    </r>
  </si>
  <si>
    <t>TASAS Y ESTAMPILLAS</t>
  </si>
  <si>
    <t>Estampilla Pro Bienestar Adulto Mayor</t>
  </si>
  <si>
    <t>[1]</t>
  </si>
  <si>
    <r>
      <rPr>
        <b/>
        <sz val="10"/>
        <color rgb="FF1A15F3"/>
        <rFont val="Arial"/>
        <family val="2"/>
      </rPr>
      <t>G</t>
    </r>
    <r>
      <rPr>
        <sz val="10"/>
        <rFont val="Arial"/>
        <family val="2"/>
      </rPr>
      <t xml:space="preserve"> ×</t>
    </r>
  </si>
  <si>
    <t>Estampilla Pro Universidad UTP</t>
  </si>
  <si>
    <t>[2]</t>
  </si>
  <si>
    <t>Estampilla Pro Cultura</t>
  </si>
  <si>
    <t>[3]</t>
  </si>
  <si>
    <t xml:space="preserve">Tasa Pro Deporte </t>
  </si>
  <si>
    <t>[4]</t>
  </si>
  <si>
    <r>
      <rPr>
        <b/>
        <sz val="10"/>
        <color rgb="FF1A15F3"/>
        <rFont val="Arial"/>
        <family val="2"/>
      </rPr>
      <t xml:space="preserve">I </t>
    </r>
    <r>
      <rPr>
        <b/>
        <sz val="10"/>
        <rFont val="Arial"/>
        <family val="2"/>
      </rPr>
      <t>- TOTAL ESTAMPILLAS Y TASAS</t>
    </r>
  </si>
  <si>
    <r>
      <t xml:space="preserve">COSTO TOTAL ( </t>
    </r>
    <r>
      <rPr>
        <b/>
        <sz val="10"/>
        <color rgb="FF1A15F3"/>
        <rFont val="Arial"/>
        <family val="2"/>
      </rPr>
      <t>G</t>
    </r>
    <r>
      <rPr>
        <b/>
        <sz val="10"/>
        <rFont val="Arial"/>
        <family val="2"/>
      </rPr>
      <t xml:space="preserve"> + </t>
    </r>
    <r>
      <rPr>
        <b/>
        <sz val="10"/>
        <color rgb="FF1A15F3"/>
        <rFont val="Arial"/>
        <family val="2"/>
      </rPr>
      <t>H</t>
    </r>
    <r>
      <rPr>
        <b/>
        <sz val="10"/>
        <rFont val="Arial"/>
        <family val="2"/>
      </rPr>
      <t xml:space="preserve"> + </t>
    </r>
    <r>
      <rPr>
        <b/>
        <sz val="10"/>
        <color rgb="FF1A15F3"/>
        <rFont val="Arial"/>
        <family val="2"/>
      </rPr>
      <t>I</t>
    </r>
    <r>
      <rPr>
        <b/>
        <sz val="10"/>
        <rFont val="Arial"/>
        <family val="2"/>
      </rPr>
      <t xml:space="preserve"> )</t>
    </r>
  </si>
  <si>
    <t>FIRMA:</t>
  </si>
  <si>
    <t>PROPONENTE:</t>
  </si>
  <si>
    <t>Notas:</t>
  </si>
  <si>
    <t>Se informa que el proponente únicamente podrá realizar modificaciones en las casillas del presupuesto identificadas en color rojo</t>
  </si>
  <si>
    <t>Acuerdo 23 de 2020 artículos 40 a 52</t>
  </si>
  <si>
    <t>si costos antes IVA son mayores a:</t>
  </si>
  <si>
    <t>SMMLV</t>
  </si>
  <si>
    <t>Acuerdo 25 de 2018</t>
  </si>
  <si>
    <t>Acuerdo 23 de 2020 artículos 28 a 39</t>
  </si>
  <si>
    <t>[5]</t>
  </si>
  <si>
    <t>Acuerdo 14 de 2020</t>
  </si>
  <si>
    <t>[6]</t>
  </si>
  <si>
    <t>Los items 3,04 - 3,05 - 3,06 ubicados en el costo 3 no podran ser modificados en la propuesta que presente el proponente.</t>
  </si>
  <si>
    <t>[7]</t>
  </si>
  <si>
    <t>Los porcentajes de dedicación / Participación del personal, no podran ser modificados en la propuesta que presente el proponente</t>
  </si>
  <si>
    <t>PPTO ODS1 - atendiendo lo observado por la Entidad el 29/08/2025 en mesa de trabajo</t>
  </si>
  <si>
    <t>PPTO ODS1 - Propuesta por parte de la entidad luego de la mesa de trebajo del 02/09/2025</t>
  </si>
  <si>
    <t>PPTO ODS1 - Propuesta por parte de la entidad luego de la mesa de trebajo del 11/09/2025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</si>
</sst>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$&quot;\ #,##0"/>
    <numFmt numFmtId="165" formatCode="0.0"/>
    <numFmt numFmtId="166" formatCode="0.0%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1A15F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9">
    <xf numFmtId="0" fontId="0" fillId="0" borderId="0" xfId="0"/>
    <xf numFmtId="0" fontId="2" fillId="0" borderId="0" xfId="2" applyAlignment="1">
      <alignment vertical="center" wrapText="1"/>
    </xf>
    <xf numFmtId="15" fontId="4" fillId="3" borderId="16" xfId="2" applyNumberFormat="1" applyFont="1" applyFill="1" applyBorder="1" applyAlignment="1">
      <alignment horizontal="left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4" fillId="4" borderId="19" xfId="2" applyFont="1" applyFill="1" applyBorder="1" applyAlignment="1">
      <alignment horizontal="center" vertical="center" wrapText="1"/>
    </xf>
    <xf numFmtId="1" fontId="2" fillId="5" borderId="1" xfId="2" applyNumberFormat="1" applyFill="1" applyBorder="1" applyAlignment="1">
      <alignment horizontal="center" vertical="center" wrapText="1"/>
    </xf>
    <xf numFmtId="0" fontId="4" fillId="5" borderId="21" xfId="2" applyFont="1" applyFill="1" applyBorder="1" applyAlignment="1">
      <alignment horizontal="center" vertical="center" wrapText="1"/>
    </xf>
    <xf numFmtId="49" fontId="2" fillId="5" borderId="21" xfId="2" applyNumberFormat="1" applyFill="1" applyBorder="1" applyAlignment="1">
      <alignment horizontal="center" vertical="center" wrapText="1"/>
    </xf>
    <xf numFmtId="3" fontId="4" fillId="5" borderId="21" xfId="2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22" xfId="2" applyFont="1" applyFill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0" fontId="2" fillId="4" borderId="18" xfId="2" applyFill="1" applyBorder="1" applyAlignment="1">
      <alignment horizontal="center" vertical="center" wrapText="1"/>
    </xf>
    <xf numFmtId="0" fontId="4" fillId="4" borderId="19" xfId="2" applyFont="1" applyFill="1" applyBorder="1" applyAlignment="1">
      <alignment vertical="center" wrapText="1"/>
    </xf>
    <xf numFmtId="0" fontId="2" fillId="4" borderId="19" xfId="2" applyFill="1" applyBorder="1" applyAlignment="1">
      <alignment horizontal="center" vertical="center" wrapText="1"/>
    </xf>
    <xf numFmtId="0" fontId="4" fillId="4" borderId="20" xfId="2" applyFont="1" applyFill="1" applyBorder="1" applyAlignment="1">
      <alignment vertical="center" wrapText="1"/>
    </xf>
    <xf numFmtId="2" fontId="2" fillId="3" borderId="23" xfId="2" applyNumberFormat="1" applyFill="1" applyBorder="1" applyAlignment="1">
      <alignment vertical="center" wrapText="1"/>
    </xf>
    <xf numFmtId="0" fontId="2" fillId="0" borderId="24" xfId="2" applyBorder="1" applyAlignment="1">
      <alignment vertical="center" wrapText="1"/>
    </xf>
    <xf numFmtId="0" fontId="2" fillId="0" borderId="24" xfId="2" applyBorder="1" applyAlignment="1">
      <alignment horizontal="center" vertical="center" wrapText="1"/>
    </xf>
    <xf numFmtId="164" fontId="2" fillId="2" borderId="24" xfId="2" applyNumberFormat="1" applyFill="1" applyBorder="1" applyAlignment="1">
      <alignment vertical="center" wrapText="1"/>
    </xf>
    <xf numFmtId="164" fontId="2" fillId="0" borderId="24" xfId="2" applyNumberFormat="1" applyBorder="1" applyAlignment="1">
      <alignment vertical="center" wrapText="1"/>
    </xf>
    <xf numFmtId="0" fontId="2" fillId="3" borderId="24" xfId="2" applyFill="1" applyBorder="1" applyAlignment="1">
      <alignment horizontal="center" vertical="center" wrapText="1"/>
    </xf>
    <xf numFmtId="9" fontId="2" fillId="3" borderId="24" xfId="2" applyNumberFormat="1" applyFill="1" applyBorder="1" applyAlignment="1">
      <alignment horizontal="center" vertical="center" wrapText="1"/>
    </xf>
    <xf numFmtId="9" fontId="2" fillId="0" borderId="24" xfId="2" applyNumberFormat="1" applyBorder="1" applyAlignment="1">
      <alignment vertical="center" wrapText="1"/>
    </xf>
    <xf numFmtId="164" fontId="2" fillId="0" borderId="25" xfId="2" applyNumberFormat="1" applyBorder="1" applyAlignment="1">
      <alignment vertical="center" wrapText="1"/>
    </xf>
    <xf numFmtId="0" fontId="2" fillId="3" borderId="26" xfId="2" applyFill="1" applyBorder="1" applyAlignment="1">
      <alignment horizontal="center" vertical="center" wrapText="1"/>
    </xf>
    <xf numFmtId="9" fontId="2" fillId="3" borderId="27" xfId="2" applyNumberFormat="1" applyFill="1" applyBorder="1" applyAlignment="1">
      <alignment horizontal="center" vertical="center" wrapText="1"/>
    </xf>
    <xf numFmtId="2" fontId="2" fillId="3" borderId="28" xfId="2" applyNumberFormat="1" applyFill="1" applyBorder="1" applyAlignment="1">
      <alignment vertical="center" wrapText="1"/>
    </xf>
    <xf numFmtId="0" fontId="2" fillId="0" borderId="29" xfId="2" applyBorder="1" applyAlignment="1">
      <alignment vertical="center" wrapText="1"/>
    </xf>
    <xf numFmtId="0" fontId="2" fillId="0" borderId="29" xfId="2" applyBorder="1" applyAlignment="1">
      <alignment horizontal="center" vertical="center" wrapText="1"/>
    </xf>
    <xf numFmtId="164" fontId="2" fillId="2" borderId="29" xfId="2" applyNumberFormat="1" applyFill="1" applyBorder="1" applyAlignment="1">
      <alignment vertical="center" wrapText="1"/>
    </xf>
    <xf numFmtId="164" fontId="2" fillId="0" borderId="29" xfId="2" applyNumberFormat="1" applyBorder="1" applyAlignment="1">
      <alignment vertical="center" wrapText="1"/>
    </xf>
    <xf numFmtId="0" fontId="2" fillId="3" borderId="29" xfId="2" applyFill="1" applyBorder="1" applyAlignment="1">
      <alignment horizontal="center" vertical="center" wrapText="1"/>
    </xf>
    <xf numFmtId="9" fontId="2" fillId="3" borderId="29" xfId="2" applyNumberFormat="1" applyFill="1" applyBorder="1" applyAlignment="1">
      <alignment horizontal="center" vertical="center" wrapText="1"/>
    </xf>
    <xf numFmtId="9" fontId="2" fillId="0" borderId="29" xfId="2" applyNumberFormat="1" applyBorder="1" applyAlignment="1">
      <alignment vertical="center" wrapText="1"/>
    </xf>
    <xf numFmtId="0" fontId="2" fillId="3" borderId="28" xfId="2" applyFill="1" applyBorder="1" applyAlignment="1">
      <alignment horizontal="center" vertical="center" wrapText="1"/>
    </xf>
    <xf numFmtId="164" fontId="2" fillId="0" borderId="30" xfId="2" applyNumberFormat="1" applyBorder="1" applyAlignment="1">
      <alignment vertical="center" wrapText="1"/>
    </xf>
    <xf numFmtId="0" fontId="2" fillId="0" borderId="4" xfId="2" applyBorder="1" applyAlignment="1">
      <alignment horizontal="center" vertical="center" wrapText="1"/>
    </xf>
    <xf numFmtId="0" fontId="2" fillId="0" borderId="31" xfId="2" applyBorder="1" applyAlignment="1">
      <alignment horizontal="center" vertical="center" wrapText="1"/>
    </xf>
    <xf numFmtId="0" fontId="2" fillId="0" borderId="28" xfId="2" applyBorder="1" applyAlignment="1">
      <alignment horizontal="center" vertical="center" wrapText="1"/>
    </xf>
    <xf numFmtId="164" fontId="2" fillId="5" borderId="29" xfId="2" applyNumberFormat="1" applyFill="1" applyBorder="1" applyAlignment="1">
      <alignment vertical="center" wrapText="1"/>
    </xf>
    <xf numFmtId="164" fontId="2" fillId="5" borderId="30" xfId="2" applyNumberFormat="1" applyFill="1" applyBorder="1" applyAlignment="1">
      <alignment vertical="center" wrapText="1"/>
    </xf>
    <xf numFmtId="2" fontId="2" fillId="2" borderId="29" xfId="2" applyNumberFormat="1" applyFill="1" applyBorder="1" applyAlignment="1">
      <alignment vertical="center" wrapText="1"/>
    </xf>
    <xf numFmtId="0" fontId="2" fillId="0" borderId="32" xfId="2" applyBorder="1" applyAlignment="1">
      <alignment horizontal="center" vertical="center" wrapText="1"/>
    </xf>
    <xf numFmtId="164" fontId="4" fillId="5" borderId="33" xfId="2" applyNumberFormat="1" applyFont="1" applyFill="1" applyBorder="1" applyAlignment="1">
      <alignment vertical="center" wrapText="1"/>
    </xf>
    <xf numFmtId="0" fontId="2" fillId="0" borderId="34" xfId="2" applyBorder="1" applyAlignment="1">
      <alignment horizontal="center" vertical="center" wrapText="1"/>
    </xf>
    <xf numFmtId="0" fontId="2" fillId="0" borderId="35" xfId="2" applyBorder="1" applyAlignment="1">
      <alignment horizontal="center" vertical="center" wrapText="1"/>
    </xf>
    <xf numFmtId="0" fontId="2" fillId="0" borderId="36" xfId="2" applyBorder="1" applyAlignment="1">
      <alignment horizontal="center" vertical="center" wrapText="1"/>
    </xf>
    <xf numFmtId="0" fontId="2" fillId="0" borderId="18" xfId="2" applyBorder="1" applyAlignment="1">
      <alignment horizontal="center" vertical="center" wrapText="1"/>
    </xf>
    <xf numFmtId="0" fontId="4" fillId="4" borderId="21" xfId="2" applyFont="1" applyFill="1" applyBorder="1" applyAlignment="1">
      <alignment vertical="center" wrapText="1"/>
    </xf>
    <xf numFmtId="0" fontId="4" fillId="4" borderId="22" xfId="2" applyFont="1" applyFill="1" applyBorder="1" applyAlignment="1">
      <alignment vertical="center" wrapText="1"/>
    </xf>
    <xf numFmtId="164" fontId="2" fillId="0" borderId="37" xfId="2" applyNumberFormat="1" applyBorder="1" applyAlignment="1">
      <alignment vertical="center" wrapText="1"/>
    </xf>
    <xf numFmtId="1" fontId="2" fillId="3" borderId="28" xfId="2" applyNumberFormat="1" applyFill="1" applyBorder="1" applyAlignment="1">
      <alignment vertical="center" wrapText="1"/>
    </xf>
    <xf numFmtId="43" fontId="2" fillId="2" borderId="29" xfId="1" applyFont="1" applyFill="1" applyBorder="1" applyAlignment="1">
      <alignment vertical="center" wrapText="1"/>
    </xf>
    <xf numFmtId="43" fontId="2" fillId="2" borderId="30" xfId="1" applyFont="1" applyFill="1" applyBorder="1" applyAlignment="1">
      <alignment vertical="center" wrapText="1"/>
    </xf>
    <xf numFmtId="164" fontId="4" fillId="5" borderId="38" xfId="2" applyNumberFormat="1" applyFont="1" applyFill="1" applyBorder="1" applyAlignment="1">
      <alignment vertical="center" wrapText="1"/>
    </xf>
    <xf numFmtId="0" fontId="4" fillId="4" borderId="0" xfId="2" applyFont="1" applyFill="1" applyAlignment="1">
      <alignment vertical="center" wrapText="1"/>
    </xf>
    <xf numFmtId="0" fontId="4" fillId="4" borderId="31" xfId="2" applyFont="1" applyFill="1" applyBorder="1" applyAlignment="1">
      <alignment vertical="center" wrapText="1"/>
    </xf>
    <xf numFmtId="164" fontId="2" fillId="3" borderId="24" xfId="2" applyNumberFormat="1" applyFill="1" applyBorder="1" applyAlignment="1">
      <alignment vertical="center" wrapText="1"/>
    </xf>
    <xf numFmtId="9" fontId="2" fillId="0" borderId="24" xfId="2" applyNumberFormat="1" applyBorder="1" applyAlignment="1">
      <alignment horizontal="center" vertical="center" wrapText="1"/>
    </xf>
    <xf numFmtId="0" fontId="2" fillId="0" borderId="21" xfId="2" applyBorder="1" applyAlignment="1">
      <alignment horizontal="center" vertical="center" wrapText="1"/>
    </xf>
    <xf numFmtId="164" fontId="2" fillId="0" borderId="22" xfId="2" applyNumberFormat="1" applyBorder="1" applyAlignment="1">
      <alignment horizontal="right" vertical="center" wrapText="1"/>
    </xf>
    <xf numFmtId="164" fontId="2" fillId="3" borderId="29" xfId="2" applyNumberFormat="1" applyFill="1" applyBorder="1" applyAlignment="1">
      <alignment vertical="center" wrapText="1"/>
    </xf>
    <xf numFmtId="9" fontId="2" fillId="0" borderId="29" xfId="2" applyNumberFormat="1" applyBorder="1" applyAlignment="1">
      <alignment horizontal="center" vertical="center" wrapText="1"/>
    </xf>
    <xf numFmtId="164" fontId="2" fillId="0" borderId="31" xfId="2" applyNumberFormat="1" applyBorder="1" applyAlignment="1">
      <alignment horizontal="right" vertical="center" wrapText="1"/>
    </xf>
    <xf numFmtId="165" fontId="2" fillId="3" borderId="28" xfId="2" applyNumberFormat="1" applyFill="1" applyBorder="1" applyAlignment="1">
      <alignment horizontal="center" vertical="center" wrapText="1"/>
    </xf>
    <xf numFmtId="2" fontId="2" fillId="3" borderId="28" xfId="2" applyNumberFormat="1" applyFill="1" applyBorder="1" applyAlignment="1">
      <alignment horizontal="center" vertical="center" wrapText="1"/>
    </xf>
    <xf numFmtId="2" fontId="2" fillId="3" borderId="39" xfId="2" applyNumberFormat="1" applyFill="1" applyBorder="1" applyAlignment="1">
      <alignment vertical="center" wrapText="1"/>
    </xf>
    <xf numFmtId="0" fontId="2" fillId="0" borderId="40" xfId="2" applyBorder="1" applyAlignment="1">
      <alignment vertical="center" wrapText="1"/>
    </xf>
    <xf numFmtId="0" fontId="2" fillId="0" borderId="40" xfId="2" applyBorder="1" applyAlignment="1">
      <alignment horizontal="center" vertical="center" wrapText="1"/>
    </xf>
    <xf numFmtId="164" fontId="2" fillId="3" borderId="40" xfId="2" applyNumberFormat="1" applyFill="1" applyBorder="1" applyAlignment="1">
      <alignment vertical="center" wrapText="1"/>
    </xf>
    <xf numFmtId="164" fontId="2" fillId="0" borderId="40" xfId="2" applyNumberFormat="1" applyBorder="1" applyAlignment="1">
      <alignment vertical="center" wrapText="1"/>
    </xf>
    <xf numFmtId="0" fontId="2" fillId="3" borderId="40" xfId="2" applyFill="1" applyBorder="1" applyAlignment="1">
      <alignment horizontal="center" vertical="center" wrapText="1"/>
    </xf>
    <xf numFmtId="9" fontId="2" fillId="0" borderId="40" xfId="2" applyNumberFormat="1" applyBorder="1" applyAlignment="1">
      <alignment horizontal="center" vertical="center" wrapText="1"/>
    </xf>
    <xf numFmtId="9" fontId="2" fillId="0" borderId="40" xfId="2" applyNumberFormat="1" applyBorder="1" applyAlignment="1">
      <alignment vertical="center" wrapText="1"/>
    </xf>
    <xf numFmtId="0" fontId="2" fillId="3" borderId="39" xfId="2" applyFill="1" applyBorder="1" applyAlignment="1">
      <alignment horizontal="center" vertical="center" wrapText="1"/>
    </xf>
    <xf numFmtId="1" fontId="2" fillId="3" borderId="4" xfId="2" applyNumberFormat="1" applyFill="1" applyBorder="1" applyAlignment="1">
      <alignment vertical="center" wrapText="1"/>
    </xf>
    <xf numFmtId="164" fontId="2" fillId="3" borderId="0" xfId="2" applyNumberFormat="1" applyFill="1" applyAlignment="1">
      <alignment vertical="center" wrapText="1"/>
    </xf>
    <xf numFmtId="164" fontId="2" fillId="0" borderId="0" xfId="2" applyNumberFormat="1" applyAlignment="1">
      <alignment vertical="center" wrapText="1"/>
    </xf>
    <xf numFmtId="0" fontId="2" fillId="3" borderId="0" xfId="2" applyFill="1" applyAlignment="1">
      <alignment horizontal="center" vertical="center" wrapText="1"/>
    </xf>
    <xf numFmtId="9" fontId="2" fillId="0" borderId="0" xfId="2" applyNumberFormat="1" applyAlignment="1">
      <alignment horizontal="center" vertical="center" wrapText="1"/>
    </xf>
    <xf numFmtId="9" fontId="2" fillId="0" borderId="0" xfId="2" applyNumberFormat="1" applyAlignment="1">
      <alignment vertical="center" wrapText="1"/>
    </xf>
    <xf numFmtId="0" fontId="2" fillId="5" borderId="0" xfId="2" applyFill="1" applyAlignment="1">
      <alignment vertical="center" wrapText="1"/>
    </xf>
    <xf numFmtId="0" fontId="2" fillId="5" borderId="0" xfId="2" applyFill="1" applyAlignment="1">
      <alignment horizontal="center" vertical="center" wrapText="1"/>
    </xf>
    <xf numFmtId="164" fontId="2" fillId="5" borderId="0" xfId="2" applyNumberFormat="1" applyFill="1" applyAlignment="1">
      <alignment vertical="center" wrapText="1"/>
    </xf>
    <xf numFmtId="164" fontId="2" fillId="5" borderId="31" xfId="2" applyNumberFormat="1" applyFill="1" applyBorder="1" applyAlignment="1">
      <alignment vertical="center" wrapText="1"/>
    </xf>
    <xf numFmtId="0" fontId="2" fillId="0" borderId="23" xfId="2" applyBorder="1" applyAlignment="1">
      <alignment horizontal="center" vertical="center" wrapText="1"/>
    </xf>
    <xf numFmtId="49" fontId="2" fillId="0" borderId="24" xfId="2" applyNumberFormat="1" applyBorder="1" applyAlignment="1">
      <alignment vertical="center" wrapText="1"/>
    </xf>
    <xf numFmtId="49" fontId="2" fillId="0" borderId="24" xfId="2" applyNumberFormat="1" applyBorder="1" applyAlignment="1">
      <alignment horizontal="center" vertical="center" wrapText="1"/>
    </xf>
    <xf numFmtId="0" fontId="4" fillId="5" borderId="29" xfId="2" applyFont="1" applyFill="1" applyBorder="1" applyAlignment="1">
      <alignment vertical="center" wrapText="1"/>
    </xf>
    <xf numFmtId="0" fontId="4" fillId="5" borderId="29" xfId="2" applyFont="1" applyFill="1" applyBorder="1" applyAlignment="1">
      <alignment horizontal="center" vertical="center" wrapText="1"/>
    </xf>
    <xf numFmtId="164" fontId="4" fillId="5" borderId="29" xfId="2" applyNumberFormat="1" applyFont="1" applyFill="1" applyBorder="1" applyAlignment="1">
      <alignment vertical="center" wrapText="1"/>
    </xf>
    <xf numFmtId="164" fontId="4" fillId="5" borderId="30" xfId="2" applyNumberFormat="1" applyFont="1" applyFill="1" applyBorder="1" applyAlignment="1">
      <alignment vertical="center" wrapText="1"/>
    </xf>
    <xf numFmtId="0" fontId="4" fillId="4" borderId="29" xfId="2" applyFont="1" applyFill="1" applyBorder="1" applyAlignment="1">
      <alignment vertical="center" wrapText="1"/>
    </xf>
    <xf numFmtId="0" fontId="4" fillId="4" borderId="29" xfId="2" applyFont="1" applyFill="1" applyBorder="1" applyAlignment="1">
      <alignment horizontal="center" vertical="center" wrapText="1"/>
    </xf>
    <xf numFmtId="1" fontId="2" fillId="0" borderId="28" xfId="2" applyNumberFormat="1" applyBorder="1" applyAlignment="1">
      <alignment vertical="center" wrapText="1"/>
    </xf>
    <xf numFmtId="0" fontId="4" fillId="5" borderId="29" xfId="2" applyFont="1" applyFill="1" applyBorder="1" applyAlignment="1">
      <alignment horizontal="right" vertical="center" wrapText="1"/>
    </xf>
    <xf numFmtId="9" fontId="4" fillId="3" borderId="29" xfId="2" applyNumberFormat="1" applyFont="1" applyFill="1" applyBorder="1" applyAlignment="1">
      <alignment horizontal="center" vertical="center" wrapText="1"/>
    </xf>
    <xf numFmtId="0" fontId="2" fillId="0" borderId="4" xfId="2" applyBorder="1" applyAlignment="1">
      <alignment vertical="center" wrapText="1"/>
    </xf>
    <xf numFmtId="165" fontId="2" fillId="0" borderId="28" xfId="2" applyNumberFormat="1" applyBorder="1" applyAlignment="1">
      <alignment vertical="center" wrapText="1"/>
    </xf>
    <xf numFmtId="2" fontId="5" fillId="0" borderId="29" xfId="2" applyNumberFormat="1" applyFont="1" applyBorder="1" applyAlignment="1">
      <alignment horizontal="center" vertical="center" wrapText="1"/>
    </xf>
    <xf numFmtId="0" fontId="2" fillId="0" borderId="29" xfId="2" applyBorder="1" applyAlignment="1">
      <alignment horizontal="right" vertical="center" wrapText="1"/>
    </xf>
    <xf numFmtId="166" fontId="2" fillId="0" borderId="29" xfId="2" applyNumberFormat="1" applyBorder="1" applyAlignment="1">
      <alignment horizontal="center" vertical="center" wrapText="1"/>
    </xf>
    <xf numFmtId="166" fontId="2" fillId="0" borderId="29" xfId="2" applyNumberFormat="1" applyBorder="1" applyAlignment="1">
      <alignment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1" fontId="2" fillId="0" borderId="4" xfId="2" applyNumberFormat="1" applyBorder="1" applyAlignment="1">
      <alignment vertical="center" wrapText="1"/>
    </xf>
    <xf numFmtId="3" fontId="2" fillId="0" borderId="0" xfId="2" applyNumberFormat="1" applyAlignment="1">
      <alignment vertical="center" wrapText="1"/>
    </xf>
    <xf numFmtId="0" fontId="2" fillId="0" borderId="31" xfId="2" applyBorder="1" applyAlignment="1">
      <alignment vertical="center" wrapText="1"/>
    </xf>
    <xf numFmtId="1" fontId="2" fillId="0" borderId="32" xfId="2" applyNumberFormat="1" applyBorder="1" applyAlignment="1">
      <alignment vertical="center" wrapText="1"/>
    </xf>
    <xf numFmtId="0" fontId="4" fillId="4" borderId="33" xfId="2" applyFont="1" applyFill="1" applyBorder="1" applyAlignment="1">
      <alignment vertical="center" wrapText="1"/>
    </xf>
    <xf numFmtId="0" fontId="4" fillId="4" borderId="33" xfId="2" applyFont="1" applyFill="1" applyBorder="1" applyAlignment="1">
      <alignment horizontal="center" vertical="center" wrapText="1"/>
    </xf>
    <xf numFmtId="0" fontId="2" fillId="4" borderId="33" xfId="2" applyFill="1" applyBorder="1" applyAlignment="1">
      <alignment vertical="center" wrapText="1"/>
    </xf>
    <xf numFmtId="0" fontId="2" fillId="4" borderId="33" xfId="2" applyFill="1" applyBorder="1" applyAlignment="1">
      <alignment horizontal="center" vertical="center" wrapText="1"/>
    </xf>
    <xf numFmtId="0" fontId="2" fillId="4" borderId="33" xfId="2" applyFill="1" applyBorder="1" applyAlignment="1">
      <alignment horizontal="right" vertical="center" wrapText="1"/>
    </xf>
    <xf numFmtId="9" fontId="2" fillId="4" borderId="33" xfId="2" applyNumberFormat="1" applyFill="1" applyBorder="1" applyAlignment="1">
      <alignment horizontal="center" vertical="center" wrapText="1"/>
    </xf>
    <xf numFmtId="9" fontId="2" fillId="4" borderId="33" xfId="2" applyNumberFormat="1" applyFill="1" applyBorder="1" applyAlignment="1">
      <alignment vertical="center" wrapText="1"/>
    </xf>
    <xf numFmtId="164" fontId="4" fillId="4" borderId="33" xfId="2" applyNumberFormat="1" applyFont="1" applyFill="1" applyBorder="1" applyAlignment="1">
      <alignment vertical="center" wrapText="1"/>
    </xf>
    <xf numFmtId="164" fontId="4" fillId="4" borderId="38" xfId="2" applyNumberFormat="1" applyFont="1" applyFill="1" applyBorder="1" applyAlignment="1">
      <alignment vertical="center" wrapText="1"/>
    </xf>
    <xf numFmtId="1" fontId="2" fillId="2" borderId="1" xfId="2" applyNumberFormat="1" applyFill="1" applyBorder="1" applyAlignment="1">
      <alignment vertical="center" wrapText="1"/>
    </xf>
    <xf numFmtId="0" fontId="2" fillId="2" borderId="21" xfId="2" applyFill="1" applyBorder="1" applyAlignment="1">
      <alignment vertical="center" wrapText="1"/>
    </xf>
    <xf numFmtId="0" fontId="2" fillId="2" borderId="21" xfId="2" applyFill="1" applyBorder="1" applyAlignment="1">
      <alignment horizontal="center" vertical="center" wrapText="1"/>
    </xf>
    <xf numFmtId="3" fontId="2" fillId="2" borderId="21" xfId="2" applyNumberFormat="1" applyFill="1" applyBorder="1" applyAlignment="1">
      <alignment vertical="center" wrapText="1"/>
    </xf>
    <xf numFmtId="1" fontId="2" fillId="2" borderId="4" xfId="2" applyNumberFormat="1" applyFill="1" applyBorder="1" applyAlignment="1">
      <alignment vertical="center" wrapText="1"/>
    </xf>
    <xf numFmtId="0" fontId="2" fillId="2" borderId="41" xfId="2" applyFill="1" applyBorder="1" applyAlignment="1">
      <alignment vertical="center" wrapText="1"/>
    </xf>
    <xf numFmtId="0" fontId="2" fillId="2" borderId="42" xfId="2" applyFill="1" applyBorder="1" applyAlignment="1">
      <alignment horizontal="center" vertical="center" wrapText="1"/>
    </xf>
    <xf numFmtId="3" fontId="2" fillId="2" borderId="43" xfId="2" applyNumberFormat="1" applyFill="1" applyBorder="1" applyAlignment="1">
      <alignment vertical="center" wrapText="1"/>
    </xf>
    <xf numFmtId="3" fontId="2" fillId="2" borderId="0" xfId="2" applyNumberFormat="1" applyFill="1" applyAlignment="1">
      <alignment vertical="center" wrapText="1"/>
    </xf>
    <xf numFmtId="0" fontId="2" fillId="2" borderId="0" xfId="2" applyFill="1" applyAlignment="1">
      <alignment horizontal="center" vertical="center" wrapText="1"/>
    </xf>
    <xf numFmtId="0" fontId="2" fillId="2" borderId="0" xfId="2" applyFill="1" applyAlignment="1">
      <alignment vertical="center" wrapText="1"/>
    </xf>
    <xf numFmtId="0" fontId="2" fillId="2" borderId="44" xfId="2" applyFill="1" applyBorder="1" applyAlignment="1">
      <alignment vertical="center" wrapText="1"/>
    </xf>
    <xf numFmtId="3" fontId="2" fillId="2" borderId="45" xfId="2" applyNumberFormat="1" applyFill="1" applyBorder="1" applyAlignment="1">
      <alignment vertical="center" wrapText="1"/>
    </xf>
    <xf numFmtId="1" fontId="2" fillId="2" borderId="34" xfId="2" applyNumberFormat="1" applyFill="1" applyBorder="1" applyAlignment="1">
      <alignment vertical="center" wrapText="1"/>
    </xf>
    <xf numFmtId="0" fontId="2" fillId="2" borderId="35" xfId="2" applyFill="1" applyBorder="1" applyAlignment="1">
      <alignment vertical="center" wrapText="1"/>
    </xf>
    <xf numFmtId="0" fontId="2" fillId="2" borderId="35" xfId="2" applyFill="1" applyBorder="1" applyAlignment="1">
      <alignment horizontal="center" vertical="center" wrapText="1"/>
    </xf>
    <xf numFmtId="3" fontId="2" fillId="2" borderId="35" xfId="2" applyNumberFormat="1" applyFill="1" applyBorder="1" applyAlignment="1">
      <alignment vertical="center" wrapText="1"/>
    </xf>
    <xf numFmtId="1" fontId="2" fillId="0" borderId="1" xfId="2" applyNumberFormat="1" applyBorder="1" applyAlignment="1">
      <alignment vertical="center" wrapText="1"/>
    </xf>
    <xf numFmtId="0" fontId="2" fillId="0" borderId="21" xfId="2" applyBorder="1" applyAlignment="1">
      <alignment vertical="center" wrapText="1"/>
    </xf>
    <xf numFmtId="3" fontId="2" fillId="0" borderId="21" xfId="2" applyNumberFormat="1" applyBorder="1" applyAlignment="1">
      <alignment vertical="center" wrapText="1"/>
    </xf>
    <xf numFmtId="1" fontId="5" fillId="0" borderId="28" xfId="2" applyNumberFormat="1" applyFont="1" applyBorder="1" applyAlignment="1">
      <alignment horizontal="right" vertical="center" wrapText="1"/>
    </xf>
    <xf numFmtId="166" fontId="2" fillId="3" borderId="29" xfId="2" applyNumberFormat="1" applyFill="1" applyBorder="1" applyAlignment="1">
      <alignment horizontal="center" vertical="center" wrapText="1"/>
    </xf>
    <xf numFmtId="0" fontId="2" fillId="3" borderId="29" xfId="2" applyFill="1" applyBorder="1" applyAlignment="1">
      <alignment vertical="center" wrapText="1"/>
    </xf>
    <xf numFmtId="3" fontId="2" fillId="0" borderId="29" xfId="2" applyNumberFormat="1" applyBorder="1" applyAlignment="1">
      <alignment vertical="center" wrapText="1"/>
    </xf>
    <xf numFmtId="1" fontId="5" fillId="0" borderId="39" xfId="2" applyNumberFormat="1" applyFont="1" applyBorder="1" applyAlignment="1">
      <alignment horizontal="right" vertical="center" wrapText="1"/>
    </xf>
    <xf numFmtId="1" fontId="5" fillId="0" borderId="32" xfId="2" applyNumberFormat="1" applyFont="1" applyBorder="1" applyAlignment="1">
      <alignment horizontal="right" vertical="center" wrapText="1"/>
    </xf>
    <xf numFmtId="0" fontId="2" fillId="0" borderId="34" xfId="2" applyBorder="1" applyAlignment="1">
      <alignment vertical="center" wrapText="1"/>
    </xf>
    <xf numFmtId="0" fontId="2" fillId="0" borderId="35" xfId="2" applyBorder="1" applyAlignment="1">
      <alignment vertical="center" wrapText="1"/>
    </xf>
    <xf numFmtId="0" fontId="2" fillId="0" borderId="36" xfId="2" applyBorder="1" applyAlignment="1">
      <alignment vertical="center" wrapText="1"/>
    </xf>
    <xf numFmtId="1" fontId="2" fillId="0" borderId="0" xfId="2" applyNumberFormat="1" applyAlignment="1">
      <alignment vertical="center" wrapText="1"/>
    </xf>
    <xf numFmtId="0" fontId="4" fillId="7" borderId="18" xfId="2" applyFont="1" applyFill="1" applyBorder="1" applyAlignment="1">
      <alignment horizontal="center" vertical="center" wrapText="1"/>
    </xf>
    <xf numFmtId="0" fontId="4" fillId="7" borderId="19" xfId="2" applyFont="1" applyFill="1" applyBorder="1" applyAlignment="1">
      <alignment horizontal="center" vertical="center" wrapText="1"/>
    </xf>
    <xf numFmtId="0" fontId="4" fillId="7" borderId="20" xfId="2" applyFont="1" applyFill="1" applyBorder="1" applyAlignment="1">
      <alignment horizontal="center" vertical="center" wrapText="1"/>
    </xf>
    <xf numFmtId="1" fontId="2" fillId="0" borderId="1" xfId="2" applyNumberFormat="1" applyBorder="1" applyAlignment="1">
      <alignment horizontal="center" vertical="center" wrapText="1"/>
    </xf>
    <xf numFmtId="1" fontId="2" fillId="0" borderId="2" xfId="2" applyNumberFormat="1" applyBorder="1" applyAlignment="1">
      <alignment horizontal="center" vertical="center" wrapText="1"/>
    </xf>
    <xf numFmtId="1" fontId="2" fillId="0" borderId="4" xfId="2" applyNumberFormat="1" applyBorder="1" applyAlignment="1">
      <alignment horizontal="center" vertical="center" wrapText="1"/>
    </xf>
    <xf numFmtId="1" fontId="2" fillId="0" borderId="5" xfId="2" applyNumberFormat="1" applyBorder="1" applyAlignment="1">
      <alignment horizontal="center" vertical="center" wrapText="1"/>
    </xf>
    <xf numFmtId="1" fontId="2" fillId="0" borderId="7" xfId="2" applyNumberFormat="1" applyBorder="1" applyAlignment="1">
      <alignment horizontal="center" vertical="center" wrapText="1"/>
    </xf>
    <xf numFmtId="1" fontId="2" fillId="0" borderId="8" xfId="2" applyNumberForma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center" vertical="center" wrapText="1"/>
    </xf>
    <xf numFmtId="1" fontId="3" fillId="0" borderId="6" xfId="2" applyNumberFormat="1" applyFont="1" applyBorder="1" applyAlignment="1">
      <alignment horizontal="center" vertical="center" wrapText="1"/>
    </xf>
    <xf numFmtId="0" fontId="2" fillId="2" borderId="9" xfId="2" applyFill="1" applyBorder="1" applyAlignment="1">
      <alignment horizontal="center" vertical="center" wrapText="1"/>
    </xf>
    <xf numFmtId="0" fontId="2" fillId="2" borderId="4" xfId="2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left" vertical="center" wrapText="1"/>
    </xf>
    <xf numFmtId="0" fontId="4" fillId="3" borderId="11" xfId="2" applyFont="1" applyFill="1" applyBorder="1" applyAlignment="1">
      <alignment horizontal="left" vertical="center" wrapText="1"/>
    </xf>
    <xf numFmtId="0" fontId="4" fillId="3" borderId="0" xfId="2" applyFont="1" applyFill="1" applyAlignment="1">
      <alignment horizontal="left" vertical="center" wrapText="1"/>
    </xf>
    <xf numFmtId="0" fontId="4" fillId="3" borderId="5" xfId="2" applyFont="1" applyFill="1" applyBorder="1" applyAlignment="1">
      <alignment horizontal="left" vertical="center" wrapText="1"/>
    </xf>
    <xf numFmtId="0" fontId="2" fillId="2" borderId="12" xfId="2" applyFill="1" applyBorder="1" applyAlignment="1">
      <alignment horizontal="right" vertical="center" wrapText="1"/>
    </xf>
    <xf numFmtId="0" fontId="2" fillId="2" borderId="10" xfId="2" applyFill="1" applyBorder="1" applyAlignment="1">
      <alignment horizontal="right" vertical="center" wrapText="1"/>
    </xf>
    <xf numFmtId="0" fontId="2" fillId="2" borderId="13" xfId="2" applyFill="1" applyBorder="1" applyAlignment="1">
      <alignment horizontal="right" vertical="center" wrapText="1"/>
    </xf>
    <xf numFmtId="0" fontId="2" fillId="2" borderId="14" xfId="2" applyFill="1" applyBorder="1" applyAlignment="1">
      <alignment horizontal="right" vertical="center" wrapText="1"/>
    </xf>
    <xf numFmtId="0" fontId="4" fillId="3" borderId="8" xfId="2" applyFont="1" applyFill="1" applyBorder="1" applyAlignment="1">
      <alignment horizontal="left" vertical="center" wrapText="1"/>
    </xf>
    <xf numFmtId="0" fontId="2" fillId="2" borderId="15" xfId="2" applyFill="1" applyBorder="1" applyAlignment="1">
      <alignment horizontal="right" vertical="center" wrapText="1"/>
    </xf>
    <xf numFmtId="0" fontId="2" fillId="2" borderId="16" xfId="2" applyFill="1" applyBorder="1" applyAlignment="1">
      <alignment horizontal="right" vertical="center" wrapText="1"/>
    </xf>
    <xf numFmtId="49" fontId="2" fillId="0" borderId="29" xfId="2" applyNumberFormat="1" applyBorder="1" applyAlignment="1">
      <alignment horizontal="right" vertical="center" wrapText="1"/>
    </xf>
    <xf numFmtId="0" fontId="4" fillId="5" borderId="33" xfId="2" applyFont="1" applyFill="1" applyBorder="1" applyAlignment="1">
      <alignment horizontal="right" vertical="center" wrapText="1"/>
    </xf>
    <xf numFmtId="0" fontId="2" fillId="5" borderId="29" xfId="2" applyFill="1" applyBorder="1" applyAlignment="1">
      <alignment horizontal="right" vertical="center" wrapText="1"/>
    </xf>
    <xf numFmtId="0" fontId="4" fillId="0" borderId="18" xfId="2" applyFont="1" applyBorder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4" fillId="6" borderId="18" xfId="2" applyFont="1" applyFill="1" applyBorder="1" applyAlignment="1">
      <alignment horizontal="center" vertical="center" wrapText="1"/>
    </xf>
    <xf numFmtId="0" fontId="4" fillId="6" borderId="19" xfId="2" applyFont="1" applyFill="1" applyBorder="1" applyAlignment="1">
      <alignment horizontal="center" vertical="center" wrapText="1"/>
    </xf>
    <xf numFmtId="0" fontId="4" fillId="6" borderId="20" xfId="2" applyFont="1" applyFill="1" applyBorder="1" applyAlignment="1">
      <alignment horizontal="center" vertical="center" wrapText="1"/>
    </xf>
    <xf numFmtId="0" fontId="2" fillId="0" borderId="33" xfId="2" applyBorder="1" applyAlignment="1">
      <alignment horizontal="left" vertical="center" wrapText="1"/>
    </xf>
    <xf numFmtId="0" fontId="2" fillId="2" borderId="44" xfId="2" applyFill="1" applyBorder="1" applyAlignment="1">
      <alignment horizontal="left" vertical="center" wrapText="1"/>
    </xf>
    <xf numFmtId="0" fontId="2" fillId="2" borderId="0" xfId="2" applyFill="1" applyAlignment="1">
      <alignment horizontal="left" vertical="center" wrapText="1"/>
    </xf>
    <xf numFmtId="0" fontId="2" fillId="2" borderId="45" xfId="2" applyFill="1" applyBorder="1" applyAlignment="1">
      <alignment horizontal="left" vertical="center" wrapText="1"/>
    </xf>
    <xf numFmtId="0" fontId="2" fillId="2" borderId="0" xfId="2" applyFill="1" applyAlignment="1">
      <alignment horizontal="center" vertical="center" wrapText="1"/>
    </xf>
    <xf numFmtId="0" fontId="2" fillId="2" borderId="46" xfId="2" applyFill="1" applyBorder="1" applyAlignment="1">
      <alignment horizontal="center" vertical="center" wrapText="1"/>
    </xf>
    <xf numFmtId="0" fontId="2" fillId="2" borderId="47" xfId="2" applyFill="1" applyBorder="1" applyAlignment="1">
      <alignment horizontal="center" vertical="center" wrapText="1"/>
    </xf>
    <xf numFmtId="0" fontId="2" fillId="2" borderId="48" xfId="2" applyFill="1" applyBorder="1" applyAlignment="1">
      <alignment horizontal="center" vertical="center" wrapText="1"/>
    </xf>
    <xf numFmtId="1" fontId="4" fillId="0" borderId="4" xfId="2" applyNumberFormat="1" applyFont="1" applyBorder="1" applyAlignment="1">
      <alignment horizontal="left" vertical="center" wrapText="1"/>
    </xf>
    <xf numFmtId="1" fontId="4" fillId="0" borderId="0" xfId="2" applyNumberFormat="1" applyFont="1" applyAlignment="1">
      <alignment horizontal="left" vertical="center" wrapText="1"/>
    </xf>
    <xf numFmtId="1" fontId="2" fillId="0" borderId="24" xfId="2" applyNumberFormat="1" applyBorder="1" applyAlignment="1">
      <alignment horizontal="left" vertical="center" wrapText="1"/>
    </xf>
    <xf numFmtId="0" fontId="2" fillId="0" borderId="29" xfId="2" applyBorder="1" applyAlignment="1">
      <alignment horizontal="right" vertical="center" wrapText="1"/>
    </xf>
    <xf numFmtId="0" fontId="2" fillId="0" borderId="29" xfId="2" applyBorder="1" applyAlignment="1">
      <alignment horizontal="left" vertical="center" wrapText="1"/>
    </xf>
    <xf numFmtId="0" fontId="4" fillId="4" borderId="18" xfId="2" applyFont="1" applyFill="1" applyBorder="1" applyAlignment="1">
      <alignment horizontal="center" vertical="center" wrapText="1"/>
    </xf>
    <xf numFmtId="0" fontId="4" fillId="4" borderId="19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5" xfId="2" xr:uid="{EF9F3B13-4F01-4E6F-8B22-71027404F418}"/>
  </cellStyles>
  <dxfs count="68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283026</xdr:colOff>
      <xdr:row>0</xdr:row>
      <xdr:rowOff>30842</xdr:rowOff>
    </xdr:from>
    <xdr:to>
      <xdr:col>1</xdr:col>
      <xdr:colOff>1974849</xdr:colOff>
      <xdr:row>4</xdr:row>
      <xdr:rowOff>82549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747D64-AD8F-455E-84AB-0C03E5DA5F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730701" y="30842"/>
          <a:ext cx="1691823" cy="6898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231EB-B1DC-47A7-B6B0-2673DD10DC35}">
  <sheetPr>
    <tabColor theme="6" tint="0.59999389629810485"/>
  </sheetPr>
  <dimension ref="A1:Y90"/>
  <sheetViews>
    <sheetView tabSelected="1" zoomScaleNormal="100" workbookViewId="0">
      <pane xSplit="13" ySplit="9" topLeftCell="W37" activePane="bottomRight" state="frozen"/>
      <selection pane="topRight" activeCell="N1" sqref="N1"/>
      <selection pane="bottomLeft" activeCell="A10" sqref="A10"/>
      <selection pane="bottomRight" activeCell="AC8" sqref="AC8"/>
    </sheetView>
  </sheetViews>
  <sheetFormatPr baseColWidth="10" defaultColWidth="3.5546875" defaultRowHeight="13.2" x14ac:dyDescent="0.3"/>
  <cols>
    <col min="1" max="1" width="6.6640625" style="149" bestFit="1" customWidth="1"/>
    <col min="2" max="2" width="40.44140625" style="1" customWidth="1"/>
    <col min="3" max="3" width="6.44140625" style="11" bestFit="1" customWidth="1"/>
    <col min="4" max="4" width="1.5546875" style="11" customWidth="1"/>
    <col min="5" max="5" width="14.33203125" style="108" customWidth="1"/>
    <col min="6" max="6" width="1.5546875" style="108" customWidth="1"/>
    <col min="7" max="7" width="8" style="11" customWidth="1"/>
    <col min="8" max="8" width="1.5546875" style="11" customWidth="1"/>
    <col min="9" max="9" width="5.6640625" style="11" customWidth="1"/>
    <col min="10" max="10" width="1.5546875" style="1" customWidth="1"/>
    <col min="11" max="11" width="10.33203125" style="11" customWidth="1"/>
    <col min="12" max="12" width="2.6640625" style="1" customWidth="1"/>
    <col min="13" max="13" width="22" style="1" customWidth="1"/>
    <col min="14" max="14" width="10.88671875" style="1" customWidth="1"/>
    <col min="15" max="15" width="14" style="1" customWidth="1"/>
    <col min="16" max="16" width="16" style="1" customWidth="1"/>
    <col min="17" max="17" width="10.88671875" style="1" customWidth="1"/>
    <col min="18" max="18" width="14" style="1" customWidth="1"/>
    <col min="19" max="19" width="16" style="1" bestFit="1" customWidth="1"/>
    <col min="20" max="20" width="13.33203125" style="1" customWidth="1"/>
    <col min="21" max="21" width="12.33203125" style="1" customWidth="1"/>
    <col min="22" max="22" width="12.88671875" style="1" customWidth="1"/>
    <col min="23" max="23" width="10.88671875" style="1" customWidth="1"/>
    <col min="24" max="24" width="16.21875" style="1" customWidth="1"/>
    <col min="25" max="25" width="14.33203125" style="1" customWidth="1"/>
    <col min="26" max="16384" width="3.5546875" style="1"/>
  </cols>
  <sheetData>
    <row r="1" spans="1:25" ht="14.1" customHeight="1" x14ac:dyDescent="0.3">
      <c r="A1" s="153"/>
      <c r="B1" s="154"/>
      <c r="C1" s="159" t="s">
        <v>0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25" ht="12.6" customHeight="1" x14ac:dyDescent="0.3">
      <c r="A2" s="155"/>
      <c r="B2" s="156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25" ht="12.6" customHeight="1" x14ac:dyDescent="0.3">
      <c r="A3" s="155"/>
      <c r="B3" s="156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25" ht="13.2" customHeight="1" x14ac:dyDescent="0.3">
      <c r="A4" s="157"/>
      <c r="B4" s="158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25" ht="14.1" customHeight="1" x14ac:dyDescent="0.3">
      <c r="A5" s="161" t="s">
        <v>1</v>
      </c>
      <c r="B5" s="163" t="s">
        <v>2</v>
      </c>
      <c r="C5" s="163"/>
      <c r="D5" s="163"/>
      <c r="E5" s="163"/>
      <c r="F5" s="163"/>
      <c r="G5" s="163"/>
      <c r="H5" s="163"/>
      <c r="I5" s="163"/>
      <c r="J5" s="164"/>
      <c r="K5" s="167" t="s">
        <v>3</v>
      </c>
      <c r="L5" s="168"/>
      <c r="M5" s="164"/>
    </row>
    <row r="6" spans="1:25" ht="14.1" customHeight="1" x14ac:dyDescent="0.3">
      <c r="A6" s="162"/>
      <c r="B6" s="165"/>
      <c r="C6" s="165"/>
      <c r="D6" s="165"/>
      <c r="E6" s="165"/>
      <c r="F6" s="165"/>
      <c r="G6" s="165"/>
      <c r="H6" s="165"/>
      <c r="I6" s="165"/>
      <c r="J6" s="166"/>
      <c r="K6" s="169"/>
      <c r="L6" s="170"/>
      <c r="M6" s="171"/>
    </row>
    <row r="7" spans="1:25" ht="14.1" customHeight="1" thickBot="1" x14ac:dyDescent="0.35">
      <c r="A7" s="162"/>
      <c r="B7" s="165"/>
      <c r="C7" s="165"/>
      <c r="D7" s="165"/>
      <c r="E7" s="165"/>
      <c r="F7" s="165"/>
      <c r="G7" s="165"/>
      <c r="H7" s="165"/>
      <c r="I7" s="165"/>
      <c r="J7" s="166"/>
      <c r="K7" s="172" t="s">
        <v>4</v>
      </c>
      <c r="L7" s="173"/>
      <c r="M7" s="2"/>
    </row>
    <row r="8" spans="1:25" ht="60" customHeight="1" thickBot="1" x14ac:dyDescent="0.35">
      <c r="A8" s="162"/>
      <c r="B8" s="165"/>
      <c r="C8" s="165"/>
      <c r="D8" s="165"/>
      <c r="E8" s="165"/>
      <c r="F8" s="165"/>
      <c r="G8" s="165"/>
      <c r="H8" s="165"/>
      <c r="I8" s="165"/>
      <c r="J8" s="166"/>
      <c r="K8" s="167" t="s">
        <v>5</v>
      </c>
      <c r="L8" s="168"/>
      <c r="M8" s="3" t="s">
        <v>6</v>
      </c>
      <c r="N8" s="177" t="s">
        <v>7</v>
      </c>
      <c r="O8" s="178"/>
      <c r="P8" s="179"/>
      <c r="Q8" s="196" t="s">
        <v>101</v>
      </c>
      <c r="R8" s="197"/>
      <c r="S8" s="198"/>
      <c r="T8" s="180" t="s">
        <v>102</v>
      </c>
      <c r="U8" s="181"/>
      <c r="V8" s="182"/>
      <c r="W8" s="150" t="s">
        <v>103</v>
      </c>
      <c r="X8" s="151"/>
      <c r="Y8" s="152"/>
    </row>
    <row r="9" spans="1:25" s="11" customFormat="1" ht="62.7" customHeight="1" thickBot="1" x14ac:dyDescent="0.35">
      <c r="A9" s="5" t="s">
        <v>8</v>
      </c>
      <c r="B9" s="6" t="s">
        <v>9</v>
      </c>
      <c r="C9" s="7"/>
      <c r="D9" s="7"/>
      <c r="E9" s="8" t="s">
        <v>10</v>
      </c>
      <c r="F9" s="8"/>
      <c r="G9" s="6" t="s">
        <v>11</v>
      </c>
      <c r="H9" s="6"/>
      <c r="I9" s="6" t="s">
        <v>12</v>
      </c>
      <c r="J9" s="6"/>
      <c r="K9" s="6" t="s">
        <v>13</v>
      </c>
      <c r="L9" s="6"/>
      <c r="M9" s="6" t="s">
        <v>14</v>
      </c>
      <c r="N9" s="9" t="s">
        <v>15</v>
      </c>
      <c r="O9" s="6" t="s">
        <v>16</v>
      </c>
      <c r="P9" s="10" t="s">
        <v>14</v>
      </c>
      <c r="Q9" s="9" t="s">
        <v>15</v>
      </c>
      <c r="R9" s="6" t="s">
        <v>16</v>
      </c>
      <c r="S9" s="10" t="s">
        <v>14</v>
      </c>
      <c r="T9" s="9" t="s">
        <v>15</v>
      </c>
      <c r="U9" s="6" t="s">
        <v>16</v>
      </c>
      <c r="V9" s="10" t="s">
        <v>14</v>
      </c>
      <c r="W9" s="9" t="s">
        <v>15</v>
      </c>
      <c r="X9" s="6" t="s">
        <v>16</v>
      </c>
      <c r="Y9" s="10" t="s">
        <v>14</v>
      </c>
    </row>
    <row r="10" spans="1:25" s="11" customFormat="1" ht="51.45" customHeight="1" thickBot="1" x14ac:dyDescent="0.35">
      <c r="A10" s="12">
        <v>1</v>
      </c>
      <c r="B10" s="13" t="s">
        <v>17</v>
      </c>
      <c r="C10" s="14" t="s">
        <v>18</v>
      </c>
      <c r="D10" s="14"/>
      <c r="E10" s="13"/>
      <c r="F10" s="13"/>
      <c r="G10" s="4"/>
      <c r="H10" s="13"/>
      <c r="I10" s="4"/>
      <c r="J10" s="13"/>
      <c r="K10" s="4"/>
      <c r="L10" s="13"/>
      <c r="M10" s="13"/>
      <c r="N10" s="13"/>
      <c r="O10" s="13"/>
      <c r="P10" s="15"/>
      <c r="Q10" s="13"/>
      <c r="R10" s="13"/>
      <c r="S10" s="15"/>
      <c r="T10" s="13"/>
      <c r="U10" s="13"/>
      <c r="V10" s="15"/>
      <c r="W10" s="13"/>
      <c r="X10" s="13"/>
      <c r="Y10" s="15"/>
    </row>
    <row r="11" spans="1:25" s="11" customFormat="1" ht="14.7" customHeight="1" x14ac:dyDescent="0.3">
      <c r="A11" s="16">
        <v>1.01</v>
      </c>
      <c r="B11" s="17" t="s">
        <v>19</v>
      </c>
      <c r="C11" s="18">
        <v>1</v>
      </c>
      <c r="D11" s="18"/>
      <c r="E11" s="19">
        <v>6840000</v>
      </c>
      <c r="F11" s="20"/>
      <c r="G11" s="18" t="s">
        <v>20</v>
      </c>
      <c r="H11" s="17"/>
      <c r="I11" s="21">
        <v>10</v>
      </c>
      <c r="J11" s="17"/>
      <c r="K11" s="22">
        <v>0.75</v>
      </c>
      <c r="L11" s="23"/>
      <c r="M11" s="20">
        <f>ROUND(C11*E11*I11*K11,0)</f>
        <v>51300000</v>
      </c>
      <c r="N11" s="25">
        <v>10</v>
      </c>
      <c r="O11" s="26">
        <v>0</v>
      </c>
      <c r="P11" s="24">
        <f>ROUND($C11*$E11*N11*O11,0)</f>
        <v>0</v>
      </c>
      <c r="Q11" s="25">
        <v>10</v>
      </c>
      <c r="R11" s="26">
        <v>0</v>
      </c>
      <c r="S11" s="24">
        <f>ROUND($C11*$E11*Q11*R11,0)</f>
        <v>0</v>
      </c>
      <c r="T11" s="25">
        <v>10</v>
      </c>
      <c r="U11" s="26">
        <v>0</v>
      </c>
      <c r="V11" s="24">
        <f>ROUND($C11*$E11*T11*U11,0)</f>
        <v>0</v>
      </c>
      <c r="W11" s="25">
        <v>10</v>
      </c>
      <c r="X11" s="26">
        <v>0</v>
      </c>
      <c r="Y11" s="24">
        <f>ROUND($C11*$E11*W11*X11,0)</f>
        <v>0</v>
      </c>
    </row>
    <row r="12" spans="1:25" s="11" customFormat="1" ht="14.7" customHeight="1" x14ac:dyDescent="0.3">
      <c r="A12" s="27">
        <v>1.02</v>
      </c>
      <c r="B12" s="28" t="s">
        <v>21</v>
      </c>
      <c r="C12" s="29">
        <v>1</v>
      </c>
      <c r="D12" s="29"/>
      <c r="E12" s="30">
        <v>4500000</v>
      </c>
      <c r="F12" s="31"/>
      <c r="G12" s="29" t="s">
        <v>20</v>
      </c>
      <c r="H12" s="28"/>
      <c r="I12" s="32">
        <v>10</v>
      </c>
      <c r="J12" s="28"/>
      <c r="K12" s="33">
        <v>1</v>
      </c>
      <c r="L12" s="34"/>
      <c r="M12" s="31">
        <f t="shared" ref="M12:M14" si="0">ROUND(C12*E12*I12*K12,0)</f>
        <v>45000000</v>
      </c>
      <c r="N12" s="35">
        <v>10</v>
      </c>
      <c r="O12" s="33">
        <v>0</v>
      </c>
      <c r="P12" s="36">
        <f t="shared" ref="P12:P14" si="1">ROUND($C12*$E12*N12*O12,0)</f>
        <v>0</v>
      </c>
      <c r="Q12" s="35">
        <v>10</v>
      </c>
      <c r="R12" s="33">
        <v>0</v>
      </c>
      <c r="S12" s="36">
        <f t="shared" ref="S12:S14" si="2">ROUND($C12*$E12*Q12*R12,0)</f>
        <v>0</v>
      </c>
      <c r="T12" s="35">
        <v>10</v>
      </c>
      <c r="U12" s="33">
        <v>0</v>
      </c>
      <c r="V12" s="36">
        <f t="shared" ref="V12:V14" si="3">ROUND($C12*$E12*T12*U12,0)</f>
        <v>0</v>
      </c>
      <c r="W12" s="35">
        <v>10</v>
      </c>
      <c r="X12" s="33">
        <v>0</v>
      </c>
      <c r="Y12" s="36">
        <f t="shared" ref="Y12:Y14" si="4">ROUND($C12*$E12*W12*X12,0)</f>
        <v>0</v>
      </c>
    </row>
    <row r="13" spans="1:25" s="11" customFormat="1" ht="14.7" customHeight="1" x14ac:dyDescent="0.3">
      <c r="A13" s="27">
        <v>1.03</v>
      </c>
      <c r="B13" s="28" t="s">
        <v>22</v>
      </c>
      <c r="C13" s="29">
        <v>1</v>
      </c>
      <c r="D13" s="29"/>
      <c r="E13" s="30">
        <v>2900000</v>
      </c>
      <c r="F13" s="31"/>
      <c r="G13" s="29" t="s">
        <v>20</v>
      </c>
      <c r="H13" s="28"/>
      <c r="I13" s="32">
        <v>10</v>
      </c>
      <c r="J13" s="28"/>
      <c r="K13" s="33">
        <v>1</v>
      </c>
      <c r="L13" s="34"/>
      <c r="M13" s="31">
        <f t="shared" si="0"/>
        <v>29000000</v>
      </c>
      <c r="N13" s="35">
        <v>10</v>
      </c>
      <c r="O13" s="33">
        <v>0</v>
      </c>
      <c r="P13" s="36">
        <f t="shared" si="1"/>
        <v>0</v>
      </c>
      <c r="Q13" s="35">
        <v>10</v>
      </c>
      <c r="R13" s="33">
        <v>0</v>
      </c>
      <c r="S13" s="36">
        <f t="shared" si="2"/>
        <v>0</v>
      </c>
      <c r="T13" s="35">
        <v>10</v>
      </c>
      <c r="U13" s="33">
        <v>0</v>
      </c>
      <c r="V13" s="36">
        <f t="shared" si="3"/>
        <v>0</v>
      </c>
      <c r="W13" s="35">
        <v>10</v>
      </c>
      <c r="X13" s="33">
        <v>0</v>
      </c>
      <c r="Y13" s="36">
        <f t="shared" si="4"/>
        <v>0</v>
      </c>
    </row>
    <row r="14" spans="1:25" s="11" customFormat="1" x14ac:dyDescent="0.3">
      <c r="A14" s="27">
        <v>1.04</v>
      </c>
      <c r="B14" s="28" t="s">
        <v>23</v>
      </c>
      <c r="C14" s="29">
        <v>1</v>
      </c>
      <c r="D14" s="29"/>
      <c r="E14" s="30">
        <v>1600000</v>
      </c>
      <c r="F14" s="31"/>
      <c r="G14" s="29" t="s">
        <v>20</v>
      </c>
      <c r="H14" s="28"/>
      <c r="I14" s="32">
        <v>10</v>
      </c>
      <c r="J14" s="28"/>
      <c r="K14" s="33">
        <v>1</v>
      </c>
      <c r="L14" s="34"/>
      <c r="M14" s="31">
        <f t="shared" si="0"/>
        <v>16000000</v>
      </c>
      <c r="N14" s="35">
        <v>10</v>
      </c>
      <c r="O14" s="33">
        <v>0</v>
      </c>
      <c r="P14" s="36">
        <f t="shared" si="1"/>
        <v>0</v>
      </c>
      <c r="Q14" s="35">
        <v>10</v>
      </c>
      <c r="R14" s="33">
        <v>0</v>
      </c>
      <c r="S14" s="36">
        <f t="shared" si="2"/>
        <v>0</v>
      </c>
      <c r="T14" s="35">
        <v>10</v>
      </c>
      <c r="U14" s="33">
        <v>0</v>
      </c>
      <c r="V14" s="36">
        <f t="shared" si="3"/>
        <v>0</v>
      </c>
      <c r="W14" s="35">
        <v>10</v>
      </c>
      <c r="X14" s="33">
        <v>0</v>
      </c>
      <c r="Y14" s="36">
        <f t="shared" si="4"/>
        <v>0</v>
      </c>
    </row>
    <row r="15" spans="1:25" s="11" customFormat="1" ht="14.7" customHeight="1" x14ac:dyDescent="0.3">
      <c r="A15" s="27"/>
      <c r="B15" s="28"/>
      <c r="C15" s="29"/>
      <c r="D15" s="29"/>
      <c r="E15" s="31"/>
      <c r="F15" s="31"/>
      <c r="G15" s="29"/>
      <c r="H15" s="28"/>
      <c r="I15" s="32"/>
      <c r="J15" s="28"/>
      <c r="K15" s="33"/>
      <c r="L15" s="34"/>
      <c r="M15" s="31"/>
      <c r="N15" s="37"/>
      <c r="P15" s="38"/>
      <c r="Q15" s="37"/>
      <c r="S15" s="38"/>
      <c r="T15" s="37"/>
      <c r="V15" s="38"/>
      <c r="W15" s="37"/>
      <c r="Y15" s="38"/>
    </row>
    <row r="16" spans="1:25" s="11" customFormat="1" ht="14.7" customHeight="1" x14ac:dyDescent="0.3">
      <c r="A16" s="39"/>
      <c r="B16" s="176" t="s">
        <v>24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40">
        <f>SUM(M11:M15)</f>
        <v>141300000</v>
      </c>
      <c r="N16" s="37"/>
      <c r="P16" s="41">
        <f>SUM(P11:P15)</f>
        <v>0</v>
      </c>
      <c r="Q16" s="37"/>
      <c r="S16" s="41">
        <f>SUM(S11:S15)</f>
        <v>0</v>
      </c>
      <c r="T16" s="37"/>
      <c r="V16" s="41">
        <f>SUM(V11:V15)</f>
        <v>0</v>
      </c>
      <c r="W16" s="37"/>
      <c r="Y16" s="41">
        <f>SUM(Y11:Y15)</f>
        <v>0</v>
      </c>
    </row>
    <row r="17" spans="1:25" s="11" customFormat="1" ht="14.7" customHeight="1" x14ac:dyDescent="0.3">
      <c r="A17" s="39"/>
      <c r="B17" s="174" t="s">
        <v>25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42">
        <v>2.17</v>
      </c>
      <c r="N17" s="37"/>
      <c r="P17" s="38"/>
      <c r="Q17" s="37"/>
      <c r="S17" s="38"/>
      <c r="T17" s="37"/>
      <c r="V17" s="38"/>
      <c r="W17" s="37"/>
      <c r="Y17" s="38"/>
    </row>
    <row r="18" spans="1:25" s="11" customFormat="1" ht="26.1" customHeight="1" thickBot="1" x14ac:dyDescent="0.35">
      <c r="A18" s="43"/>
      <c r="B18" s="175" t="s">
        <v>26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44">
        <f>+ROUND(M16*M17,0)</f>
        <v>306621000</v>
      </c>
      <c r="N18" s="45"/>
      <c r="O18" s="46"/>
      <c r="P18" s="47"/>
      <c r="Q18" s="45"/>
      <c r="R18" s="46"/>
      <c r="S18" s="47"/>
      <c r="T18" s="45"/>
      <c r="U18" s="46"/>
      <c r="V18" s="47"/>
      <c r="W18" s="45"/>
      <c r="X18" s="46"/>
      <c r="Y18" s="47"/>
    </row>
    <row r="19" spans="1:25" s="11" customFormat="1" ht="40.200000000000003" thickBot="1" x14ac:dyDescent="0.35">
      <c r="A19" s="48">
        <v>2</v>
      </c>
      <c r="B19" s="13" t="s">
        <v>27</v>
      </c>
      <c r="C19" s="14" t="s">
        <v>18</v>
      </c>
      <c r="D19" s="14"/>
      <c r="E19" s="13"/>
      <c r="F19" s="13"/>
      <c r="G19" s="4"/>
      <c r="H19" s="13"/>
      <c r="I19" s="4"/>
      <c r="J19" s="13"/>
      <c r="K19" s="4"/>
      <c r="L19" s="13"/>
      <c r="M19" s="13"/>
      <c r="N19" s="49"/>
      <c r="O19" s="49"/>
      <c r="P19" s="50"/>
      <c r="Q19" s="49"/>
      <c r="R19" s="49"/>
      <c r="S19" s="50"/>
      <c r="T19" s="49"/>
      <c r="U19" s="49"/>
      <c r="V19" s="50"/>
      <c r="W19" s="49"/>
      <c r="X19" s="49"/>
      <c r="Y19" s="50"/>
    </row>
    <row r="20" spans="1:25" s="11" customFormat="1" ht="26.4" x14ac:dyDescent="0.3">
      <c r="A20" s="16">
        <v>2.0099999999999998</v>
      </c>
      <c r="B20" s="17" t="s">
        <v>28</v>
      </c>
      <c r="C20" s="18">
        <v>1</v>
      </c>
      <c r="D20" s="18"/>
      <c r="E20" s="19">
        <v>8140000</v>
      </c>
      <c r="F20" s="20"/>
      <c r="G20" s="18" t="s">
        <v>20</v>
      </c>
      <c r="H20" s="17"/>
      <c r="I20" s="21">
        <v>10</v>
      </c>
      <c r="J20" s="17"/>
      <c r="K20" s="22">
        <v>0.8</v>
      </c>
      <c r="L20" s="23"/>
      <c r="M20" s="20">
        <f t="shared" ref="M20:M43" si="5">ROUND(C20*E20*I20*K20,0)</f>
        <v>65120000</v>
      </c>
      <c r="N20" s="25">
        <v>3</v>
      </c>
      <c r="O20" s="26">
        <v>0.5</v>
      </c>
      <c r="P20" s="51">
        <f>ROUND($C20*$E20*N20*O20,0)</f>
        <v>12210000</v>
      </c>
      <c r="Q20" s="25">
        <v>3</v>
      </c>
      <c r="R20" s="26">
        <v>0.5</v>
      </c>
      <c r="S20" s="51">
        <f>ROUND($C20*$E20*Q20*R20,0)</f>
        <v>12210000</v>
      </c>
      <c r="T20" s="25">
        <v>3</v>
      </c>
      <c r="U20" s="26">
        <v>0.5</v>
      </c>
      <c r="V20" s="51">
        <f>ROUND($C20*$E20*T20*U20,0)</f>
        <v>12210000</v>
      </c>
      <c r="W20" s="25">
        <v>2</v>
      </c>
      <c r="X20" s="26">
        <v>0.75</v>
      </c>
      <c r="Y20" s="51">
        <f>ROUND($C20*$E20*W20*X20,0)</f>
        <v>12210000</v>
      </c>
    </row>
    <row r="21" spans="1:25" s="11" customFormat="1" ht="26.4" x14ac:dyDescent="0.3">
      <c r="A21" s="27">
        <v>2.02</v>
      </c>
      <c r="B21" s="28" t="s">
        <v>29</v>
      </c>
      <c r="C21" s="29">
        <v>1</v>
      </c>
      <c r="D21" s="29"/>
      <c r="E21" s="30">
        <v>8140000</v>
      </c>
      <c r="F21" s="31"/>
      <c r="G21" s="29" t="s">
        <v>20</v>
      </c>
      <c r="H21" s="28"/>
      <c r="I21" s="32">
        <v>10</v>
      </c>
      <c r="J21" s="28"/>
      <c r="K21" s="33">
        <v>0.8</v>
      </c>
      <c r="L21" s="34"/>
      <c r="M21" s="31">
        <f t="shared" si="5"/>
        <v>65120000</v>
      </c>
      <c r="N21" s="35">
        <v>2</v>
      </c>
      <c r="O21" s="33">
        <v>0.5</v>
      </c>
      <c r="P21" s="36">
        <f t="shared" ref="P21:P43" si="6">ROUND($C21*$E21*N21*O21,0)</f>
        <v>8140000</v>
      </c>
      <c r="Q21" s="35">
        <v>1.25</v>
      </c>
      <c r="R21" s="33">
        <v>0.8</v>
      </c>
      <c r="S21" s="36">
        <f t="shared" ref="S21:S43" si="7">ROUND($C21*$E21*Q21*R21,0)</f>
        <v>8140000</v>
      </c>
      <c r="T21" s="35">
        <v>1.25</v>
      </c>
      <c r="U21" s="33">
        <v>0.8</v>
      </c>
      <c r="V21" s="36">
        <f t="shared" ref="V21:V43" si="8">ROUND($C21*$E21*T21*U21,0)</f>
        <v>8140000</v>
      </c>
      <c r="W21" s="35">
        <v>1</v>
      </c>
      <c r="X21" s="33">
        <v>1</v>
      </c>
      <c r="Y21" s="36">
        <f t="shared" ref="Y21:Y43" si="9">ROUND($C21*$E21*W21*X21,0)</f>
        <v>8140000</v>
      </c>
    </row>
    <row r="22" spans="1:25" s="11" customFormat="1" x14ac:dyDescent="0.3">
      <c r="A22" s="27">
        <v>2.0299999999999998</v>
      </c>
      <c r="B22" s="28" t="s">
        <v>30</v>
      </c>
      <c r="C22" s="29">
        <v>1</v>
      </c>
      <c r="D22" s="29"/>
      <c r="E22" s="30">
        <v>8140000</v>
      </c>
      <c r="F22" s="31"/>
      <c r="G22" s="29" t="s">
        <v>20</v>
      </c>
      <c r="H22" s="28"/>
      <c r="I22" s="32">
        <v>10</v>
      </c>
      <c r="J22" s="28"/>
      <c r="K22" s="33">
        <v>0.8</v>
      </c>
      <c r="L22" s="34"/>
      <c r="M22" s="31">
        <f t="shared" si="5"/>
        <v>65120000</v>
      </c>
      <c r="N22" s="35">
        <v>3</v>
      </c>
      <c r="O22" s="33">
        <v>0.6</v>
      </c>
      <c r="P22" s="36">
        <f t="shared" si="6"/>
        <v>14652000</v>
      </c>
      <c r="Q22" s="35">
        <v>2.5</v>
      </c>
      <c r="R22" s="33">
        <v>0.7</v>
      </c>
      <c r="S22" s="36">
        <f t="shared" si="7"/>
        <v>14245000</v>
      </c>
      <c r="T22" s="35">
        <v>2.5</v>
      </c>
      <c r="U22" s="33">
        <v>0.7</v>
      </c>
      <c r="V22" s="36">
        <f t="shared" si="8"/>
        <v>14245000</v>
      </c>
      <c r="W22" s="35">
        <v>2.5</v>
      </c>
      <c r="X22" s="33">
        <v>0.7</v>
      </c>
      <c r="Y22" s="36">
        <f t="shared" si="9"/>
        <v>14245000</v>
      </c>
    </row>
    <row r="23" spans="1:25" s="11" customFormat="1" ht="26.4" x14ac:dyDescent="0.3">
      <c r="A23" s="27">
        <v>2.04</v>
      </c>
      <c r="B23" s="28" t="s">
        <v>31</v>
      </c>
      <c r="C23" s="29">
        <v>1</v>
      </c>
      <c r="D23" s="29"/>
      <c r="E23" s="30">
        <v>8140000</v>
      </c>
      <c r="F23" s="31"/>
      <c r="G23" s="29" t="s">
        <v>20</v>
      </c>
      <c r="H23" s="28"/>
      <c r="I23" s="32">
        <v>10</v>
      </c>
      <c r="J23" s="28"/>
      <c r="K23" s="33">
        <v>0.8</v>
      </c>
      <c r="L23" s="34"/>
      <c r="M23" s="31">
        <f t="shared" si="5"/>
        <v>65120000</v>
      </c>
      <c r="N23" s="35">
        <v>3</v>
      </c>
      <c r="O23" s="33">
        <v>0.65</v>
      </c>
      <c r="P23" s="36">
        <f t="shared" si="6"/>
        <v>15873000</v>
      </c>
      <c r="Q23" s="35">
        <v>3</v>
      </c>
      <c r="R23" s="33">
        <v>0.65</v>
      </c>
      <c r="S23" s="36">
        <f t="shared" si="7"/>
        <v>15873000</v>
      </c>
      <c r="T23" s="35">
        <v>3</v>
      </c>
      <c r="U23" s="33">
        <v>0.65</v>
      </c>
      <c r="V23" s="36">
        <f t="shared" si="8"/>
        <v>15873000</v>
      </c>
      <c r="W23" s="35">
        <v>2.5</v>
      </c>
      <c r="X23" s="33">
        <v>0.7</v>
      </c>
      <c r="Y23" s="36">
        <f t="shared" si="9"/>
        <v>14245000</v>
      </c>
    </row>
    <row r="24" spans="1:25" s="11" customFormat="1" x14ac:dyDescent="0.3">
      <c r="A24" s="27">
        <v>2.0499999999999998</v>
      </c>
      <c r="B24" s="28" t="s">
        <v>32</v>
      </c>
      <c r="C24" s="29">
        <v>1</v>
      </c>
      <c r="D24" s="29"/>
      <c r="E24" s="30">
        <v>8140000</v>
      </c>
      <c r="F24" s="31"/>
      <c r="G24" s="29" t="s">
        <v>20</v>
      </c>
      <c r="H24" s="28"/>
      <c r="I24" s="32">
        <v>10</v>
      </c>
      <c r="J24" s="28"/>
      <c r="K24" s="33">
        <v>1</v>
      </c>
      <c r="L24" s="34"/>
      <c r="M24" s="31">
        <f t="shared" si="5"/>
        <v>81400000</v>
      </c>
      <c r="N24" s="35">
        <v>3</v>
      </c>
      <c r="O24" s="33">
        <v>0.5</v>
      </c>
      <c r="P24" s="36">
        <f t="shared" si="6"/>
        <v>12210000</v>
      </c>
      <c r="Q24" s="35">
        <v>2.5</v>
      </c>
      <c r="R24" s="33">
        <v>0.5</v>
      </c>
      <c r="S24" s="36">
        <f t="shared" si="7"/>
        <v>10175000</v>
      </c>
      <c r="T24" s="35">
        <v>2.5</v>
      </c>
      <c r="U24" s="33">
        <v>0.5</v>
      </c>
      <c r="V24" s="36">
        <f t="shared" si="8"/>
        <v>10175000</v>
      </c>
      <c r="W24" s="35">
        <v>2</v>
      </c>
      <c r="X24" s="33">
        <v>0.6</v>
      </c>
      <c r="Y24" s="36">
        <f t="shared" si="9"/>
        <v>9768000</v>
      </c>
    </row>
    <row r="25" spans="1:25" s="11" customFormat="1" ht="26.4" x14ac:dyDescent="0.3">
      <c r="A25" s="27">
        <v>2.06</v>
      </c>
      <c r="B25" s="28" t="s">
        <v>33</v>
      </c>
      <c r="C25" s="29">
        <v>1</v>
      </c>
      <c r="D25" s="29"/>
      <c r="E25" s="30">
        <v>8140000</v>
      </c>
      <c r="F25" s="31"/>
      <c r="G25" s="29" t="s">
        <v>20</v>
      </c>
      <c r="H25" s="28"/>
      <c r="I25" s="32">
        <v>10</v>
      </c>
      <c r="J25" s="28"/>
      <c r="K25" s="33">
        <v>0.8</v>
      </c>
      <c r="L25" s="34"/>
      <c r="M25" s="31">
        <f t="shared" si="5"/>
        <v>65120000</v>
      </c>
      <c r="N25" s="35">
        <v>3</v>
      </c>
      <c r="O25" s="33">
        <v>0.6</v>
      </c>
      <c r="P25" s="36">
        <f t="shared" si="6"/>
        <v>14652000</v>
      </c>
      <c r="Q25" s="35">
        <v>2.5</v>
      </c>
      <c r="R25" s="33">
        <v>0.65</v>
      </c>
      <c r="S25" s="36">
        <f t="shared" si="7"/>
        <v>13227500</v>
      </c>
      <c r="T25" s="35">
        <v>2.5</v>
      </c>
      <c r="U25" s="33">
        <v>0.65</v>
      </c>
      <c r="V25" s="36">
        <f t="shared" si="8"/>
        <v>13227500</v>
      </c>
      <c r="W25" s="35">
        <v>2.5</v>
      </c>
      <c r="X25" s="33">
        <v>0.65</v>
      </c>
      <c r="Y25" s="36">
        <f t="shared" si="9"/>
        <v>13227500</v>
      </c>
    </row>
    <row r="26" spans="1:25" s="11" customFormat="1" x14ac:dyDescent="0.3">
      <c r="A26" s="27">
        <v>2.0699999999999998</v>
      </c>
      <c r="B26" s="28" t="s">
        <v>34</v>
      </c>
      <c r="C26" s="29">
        <v>1</v>
      </c>
      <c r="D26" s="29"/>
      <c r="E26" s="30">
        <v>8140000</v>
      </c>
      <c r="F26" s="31"/>
      <c r="G26" s="29" t="s">
        <v>20</v>
      </c>
      <c r="H26" s="28"/>
      <c r="I26" s="32">
        <v>10</v>
      </c>
      <c r="J26" s="28"/>
      <c r="K26" s="33">
        <v>0.8</v>
      </c>
      <c r="L26" s="34"/>
      <c r="M26" s="31">
        <f t="shared" si="5"/>
        <v>65120000</v>
      </c>
      <c r="N26" s="35">
        <v>3.5</v>
      </c>
      <c r="O26" s="33">
        <v>0.5</v>
      </c>
      <c r="P26" s="36">
        <f t="shared" si="6"/>
        <v>14245000</v>
      </c>
      <c r="Q26" s="35">
        <v>3</v>
      </c>
      <c r="R26" s="33">
        <v>0.6</v>
      </c>
      <c r="S26" s="36">
        <f t="shared" si="7"/>
        <v>14652000</v>
      </c>
      <c r="T26" s="35">
        <v>3</v>
      </c>
      <c r="U26" s="33">
        <v>0.5</v>
      </c>
      <c r="V26" s="36">
        <f t="shared" si="8"/>
        <v>12210000</v>
      </c>
      <c r="W26" s="35">
        <v>3</v>
      </c>
      <c r="X26" s="33">
        <v>0.5</v>
      </c>
      <c r="Y26" s="36">
        <f t="shared" si="9"/>
        <v>12210000</v>
      </c>
    </row>
    <row r="27" spans="1:25" s="11" customFormat="1" x14ac:dyDescent="0.3">
      <c r="A27" s="27">
        <v>2.08</v>
      </c>
      <c r="B27" s="28" t="s">
        <v>35</v>
      </c>
      <c r="C27" s="29">
        <v>1</v>
      </c>
      <c r="D27" s="29"/>
      <c r="E27" s="30">
        <v>8140000</v>
      </c>
      <c r="F27" s="31"/>
      <c r="G27" s="29" t="s">
        <v>20</v>
      </c>
      <c r="H27" s="28"/>
      <c r="I27" s="32">
        <v>10</v>
      </c>
      <c r="J27" s="28"/>
      <c r="K27" s="33">
        <v>0.8</v>
      </c>
      <c r="L27" s="34"/>
      <c r="M27" s="31">
        <f t="shared" si="5"/>
        <v>65120000</v>
      </c>
      <c r="N27" s="35">
        <v>3</v>
      </c>
      <c r="O27" s="33">
        <v>0.4</v>
      </c>
      <c r="P27" s="36">
        <f t="shared" si="6"/>
        <v>9768000</v>
      </c>
      <c r="Q27" s="35">
        <v>1.5</v>
      </c>
      <c r="R27" s="33">
        <v>0.5</v>
      </c>
      <c r="S27" s="36">
        <f t="shared" si="7"/>
        <v>6105000</v>
      </c>
      <c r="T27" s="35">
        <v>1.5</v>
      </c>
      <c r="U27" s="33">
        <v>0.5</v>
      </c>
      <c r="V27" s="36">
        <f t="shared" si="8"/>
        <v>6105000</v>
      </c>
      <c r="W27" s="35">
        <v>1.5</v>
      </c>
      <c r="X27" s="33">
        <v>0.5</v>
      </c>
      <c r="Y27" s="36">
        <f t="shared" si="9"/>
        <v>6105000</v>
      </c>
    </row>
    <row r="28" spans="1:25" s="11" customFormat="1" ht="26.4" x14ac:dyDescent="0.3">
      <c r="A28" s="27">
        <v>2.09</v>
      </c>
      <c r="B28" s="28" t="s">
        <v>36</v>
      </c>
      <c r="C28" s="29">
        <v>1</v>
      </c>
      <c r="D28" s="29"/>
      <c r="E28" s="30">
        <v>8140000</v>
      </c>
      <c r="F28" s="31"/>
      <c r="G28" s="29" t="s">
        <v>20</v>
      </c>
      <c r="H28" s="28"/>
      <c r="I28" s="32">
        <v>10</v>
      </c>
      <c r="J28" s="28"/>
      <c r="K28" s="33">
        <v>0.8</v>
      </c>
      <c r="L28" s="34"/>
      <c r="M28" s="31">
        <f t="shared" si="5"/>
        <v>65120000</v>
      </c>
      <c r="N28" s="35">
        <v>2</v>
      </c>
      <c r="O28" s="33">
        <v>0.4</v>
      </c>
      <c r="P28" s="36">
        <f t="shared" si="6"/>
        <v>6512000</v>
      </c>
      <c r="Q28" s="35">
        <v>1.25</v>
      </c>
      <c r="R28" s="33">
        <v>0.5</v>
      </c>
      <c r="S28" s="36">
        <f t="shared" si="7"/>
        <v>5087500</v>
      </c>
      <c r="T28" s="35">
        <v>1.25</v>
      </c>
      <c r="U28" s="33">
        <v>0.5</v>
      </c>
      <c r="V28" s="36">
        <f t="shared" si="8"/>
        <v>5087500</v>
      </c>
      <c r="W28" s="35">
        <v>1</v>
      </c>
      <c r="X28" s="33">
        <v>0.65</v>
      </c>
      <c r="Y28" s="36">
        <f t="shared" si="9"/>
        <v>5291000</v>
      </c>
    </row>
    <row r="29" spans="1:25" s="11" customFormat="1" ht="26.4" x14ac:dyDescent="0.3">
      <c r="A29" s="27">
        <v>2.1</v>
      </c>
      <c r="B29" s="28" t="s">
        <v>37</v>
      </c>
      <c r="C29" s="29">
        <v>1</v>
      </c>
      <c r="D29" s="29"/>
      <c r="E29" s="30">
        <v>8140000</v>
      </c>
      <c r="F29" s="31"/>
      <c r="G29" s="29" t="s">
        <v>20</v>
      </c>
      <c r="H29" s="28"/>
      <c r="I29" s="32">
        <v>10</v>
      </c>
      <c r="J29" s="28"/>
      <c r="K29" s="33">
        <v>0.8</v>
      </c>
      <c r="L29" s="34"/>
      <c r="M29" s="31">
        <f t="shared" si="5"/>
        <v>65120000</v>
      </c>
      <c r="N29" s="35">
        <v>1.5</v>
      </c>
      <c r="O29" s="33">
        <v>0.5</v>
      </c>
      <c r="P29" s="36">
        <f t="shared" si="6"/>
        <v>6105000</v>
      </c>
      <c r="Q29" s="35">
        <v>1.5</v>
      </c>
      <c r="R29" s="33">
        <v>0.5</v>
      </c>
      <c r="S29" s="36">
        <f t="shared" si="7"/>
        <v>6105000</v>
      </c>
      <c r="T29" s="35">
        <v>1.5</v>
      </c>
      <c r="U29" s="33">
        <v>0.5</v>
      </c>
      <c r="V29" s="36">
        <f t="shared" si="8"/>
        <v>6105000</v>
      </c>
      <c r="W29" s="35">
        <v>1.5</v>
      </c>
      <c r="X29" s="33">
        <v>0.5</v>
      </c>
      <c r="Y29" s="36">
        <f t="shared" si="9"/>
        <v>6105000</v>
      </c>
    </row>
    <row r="30" spans="1:25" s="11" customFormat="1" ht="26.4" x14ac:dyDescent="0.3">
      <c r="A30" s="27">
        <v>2.11</v>
      </c>
      <c r="B30" s="28" t="s">
        <v>38</v>
      </c>
      <c r="C30" s="29">
        <v>1</v>
      </c>
      <c r="D30" s="29"/>
      <c r="E30" s="30">
        <v>8140000</v>
      </c>
      <c r="F30" s="31"/>
      <c r="G30" s="29" t="s">
        <v>20</v>
      </c>
      <c r="H30" s="28"/>
      <c r="I30" s="32">
        <v>10</v>
      </c>
      <c r="J30" s="28"/>
      <c r="K30" s="33">
        <v>0.8</v>
      </c>
      <c r="L30" s="34"/>
      <c r="M30" s="31">
        <f t="shared" si="5"/>
        <v>65120000</v>
      </c>
      <c r="N30" s="35">
        <v>3</v>
      </c>
      <c r="O30" s="33">
        <v>0.4</v>
      </c>
      <c r="P30" s="36">
        <f t="shared" si="6"/>
        <v>9768000</v>
      </c>
      <c r="Q30" s="35">
        <v>1.5</v>
      </c>
      <c r="R30" s="33">
        <v>0.6</v>
      </c>
      <c r="S30" s="36">
        <f t="shared" si="7"/>
        <v>7326000</v>
      </c>
      <c r="T30" s="35">
        <v>1.5</v>
      </c>
      <c r="U30" s="33">
        <v>0.6</v>
      </c>
      <c r="V30" s="36">
        <f t="shared" si="8"/>
        <v>7326000</v>
      </c>
      <c r="W30" s="35">
        <v>1.5</v>
      </c>
      <c r="X30" s="33">
        <v>0.6</v>
      </c>
      <c r="Y30" s="36">
        <f t="shared" si="9"/>
        <v>7326000</v>
      </c>
    </row>
    <row r="31" spans="1:25" s="11" customFormat="1" x14ac:dyDescent="0.3">
      <c r="A31" s="27">
        <v>2.12</v>
      </c>
      <c r="B31" s="28" t="s">
        <v>39</v>
      </c>
      <c r="C31" s="29">
        <v>1</v>
      </c>
      <c r="D31" s="29"/>
      <c r="E31" s="30">
        <v>8140000</v>
      </c>
      <c r="F31" s="31"/>
      <c r="G31" s="29" t="s">
        <v>20</v>
      </c>
      <c r="H31" s="28"/>
      <c r="I31" s="32">
        <v>10</v>
      </c>
      <c r="J31" s="28"/>
      <c r="K31" s="33">
        <v>0.4</v>
      </c>
      <c r="L31" s="34"/>
      <c r="M31" s="31">
        <f t="shared" si="5"/>
        <v>32560000</v>
      </c>
      <c r="N31" s="35">
        <v>4</v>
      </c>
      <c r="O31" s="33">
        <v>0.4</v>
      </c>
      <c r="P31" s="36">
        <f t="shared" si="6"/>
        <v>13024000</v>
      </c>
      <c r="Q31" s="35">
        <v>4</v>
      </c>
      <c r="R31" s="33">
        <v>0.4</v>
      </c>
      <c r="S31" s="36">
        <f t="shared" si="7"/>
        <v>13024000</v>
      </c>
      <c r="T31" s="35">
        <v>4</v>
      </c>
      <c r="U31" s="33">
        <v>0.4</v>
      </c>
      <c r="V31" s="36">
        <f t="shared" si="8"/>
        <v>13024000</v>
      </c>
      <c r="W31" s="35">
        <v>2</v>
      </c>
      <c r="X31" s="33">
        <v>0.8</v>
      </c>
      <c r="Y31" s="36">
        <f t="shared" si="9"/>
        <v>13024000</v>
      </c>
    </row>
    <row r="32" spans="1:25" s="11" customFormat="1" x14ac:dyDescent="0.3">
      <c r="A32" s="27">
        <v>2.13</v>
      </c>
      <c r="B32" s="28" t="s">
        <v>40</v>
      </c>
      <c r="C32" s="29">
        <v>1</v>
      </c>
      <c r="D32" s="29"/>
      <c r="E32" s="30">
        <v>5830000</v>
      </c>
      <c r="F32" s="31"/>
      <c r="G32" s="29" t="s">
        <v>20</v>
      </c>
      <c r="H32" s="28"/>
      <c r="I32" s="32">
        <v>10</v>
      </c>
      <c r="J32" s="28"/>
      <c r="K32" s="33">
        <v>0.4</v>
      </c>
      <c r="L32" s="34"/>
      <c r="M32" s="31">
        <f t="shared" si="5"/>
        <v>23320000</v>
      </c>
      <c r="N32" s="35">
        <v>3</v>
      </c>
      <c r="O32" s="33">
        <v>0.5</v>
      </c>
      <c r="P32" s="36">
        <f t="shared" si="6"/>
        <v>8745000</v>
      </c>
      <c r="Q32" s="35">
        <v>0</v>
      </c>
      <c r="R32" s="33">
        <v>0</v>
      </c>
      <c r="S32" s="36">
        <f t="shared" si="7"/>
        <v>0</v>
      </c>
      <c r="T32" s="35">
        <v>0</v>
      </c>
      <c r="U32" s="33">
        <v>0</v>
      </c>
      <c r="V32" s="36">
        <f t="shared" si="8"/>
        <v>0</v>
      </c>
      <c r="W32" s="35">
        <v>0</v>
      </c>
      <c r="X32" s="33">
        <v>0</v>
      </c>
      <c r="Y32" s="36">
        <f t="shared" si="9"/>
        <v>0</v>
      </c>
    </row>
    <row r="33" spans="1:25" s="11" customFormat="1" x14ac:dyDescent="0.3">
      <c r="A33" s="27">
        <v>2.14</v>
      </c>
      <c r="B33" s="28" t="s">
        <v>41</v>
      </c>
      <c r="C33" s="29">
        <v>1</v>
      </c>
      <c r="D33" s="29"/>
      <c r="E33" s="30">
        <v>5830000</v>
      </c>
      <c r="F33" s="31"/>
      <c r="G33" s="29" t="s">
        <v>20</v>
      </c>
      <c r="H33" s="28"/>
      <c r="I33" s="32">
        <v>10</v>
      </c>
      <c r="J33" s="28"/>
      <c r="K33" s="33">
        <v>0.8</v>
      </c>
      <c r="L33" s="34"/>
      <c r="M33" s="31">
        <f t="shared" si="5"/>
        <v>46640000</v>
      </c>
      <c r="N33" s="35">
        <v>1.5</v>
      </c>
      <c r="O33" s="33">
        <v>0.5</v>
      </c>
      <c r="P33" s="36">
        <f t="shared" si="6"/>
        <v>4372500</v>
      </c>
      <c r="Q33" s="35">
        <v>1.5</v>
      </c>
      <c r="R33" s="33">
        <v>0.5</v>
      </c>
      <c r="S33" s="36">
        <f t="shared" si="7"/>
        <v>4372500</v>
      </c>
      <c r="T33" s="35">
        <v>1.5</v>
      </c>
      <c r="U33" s="33">
        <v>0.5</v>
      </c>
      <c r="V33" s="36">
        <f t="shared" si="8"/>
        <v>4372500</v>
      </c>
      <c r="W33" s="35">
        <v>1.5</v>
      </c>
      <c r="X33" s="33">
        <v>0.5</v>
      </c>
      <c r="Y33" s="36">
        <f t="shared" si="9"/>
        <v>4372500</v>
      </c>
    </row>
    <row r="34" spans="1:25" s="11" customFormat="1" ht="26.4" x14ac:dyDescent="0.3">
      <c r="A34" s="27">
        <v>2.15</v>
      </c>
      <c r="B34" s="28" t="s">
        <v>42</v>
      </c>
      <c r="C34" s="29">
        <v>1</v>
      </c>
      <c r="D34" s="29"/>
      <c r="E34" s="30">
        <v>5830000</v>
      </c>
      <c r="F34" s="31"/>
      <c r="G34" s="29" t="s">
        <v>20</v>
      </c>
      <c r="H34" s="28"/>
      <c r="I34" s="32">
        <v>10</v>
      </c>
      <c r="J34" s="28"/>
      <c r="K34" s="33">
        <v>0.8</v>
      </c>
      <c r="L34" s="34"/>
      <c r="M34" s="31">
        <f t="shared" si="5"/>
        <v>46640000</v>
      </c>
      <c r="N34" s="35">
        <v>4</v>
      </c>
      <c r="O34" s="33">
        <v>0.35</v>
      </c>
      <c r="P34" s="36">
        <f t="shared" si="6"/>
        <v>8162000</v>
      </c>
      <c r="Q34" s="35">
        <v>2.5</v>
      </c>
      <c r="R34" s="33">
        <v>0.7</v>
      </c>
      <c r="S34" s="36">
        <f t="shared" si="7"/>
        <v>10202500</v>
      </c>
      <c r="T34" s="35">
        <v>2</v>
      </c>
      <c r="U34" s="33">
        <v>0.7</v>
      </c>
      <c r="V34" s="36">
        <f t="shared" si="8"/>
        <v>8162000</v>
      </c>
      <c r="W34" s="35">
        <v>2</v>
      </c>
      <c r="X34" s="33">
        <v>0.7</v>
      </c>
      <c r="Y34" s="36">
        <f t="shared" si="9"/>
        <v>8162000</v>
      </c>
    </row>
    <row r="35" spans="1:25" s="11" customFormat="1" x14ac:dyDescent="0.3">
      <c r="A35" s="27">
        <v>2.16</v>
      </c>
      <c r="B35" s="28" t="s">
        <v>43</v>
      </c>
      <c r="C35" s="29">
        <v>1</v>
      </c>
      <c r="D35" s="29"/>
      <c r="E35" s="30">
        <v>5830000</v>
      </c>
      <c r="F35" s="31"/>
      <c r="G35" s="29" t="s">
        <v>20</v>
      </c>
      <c r="H35" s="28"/>
      <c r="I35" s="32">
        <v>10</v>
      </c>
      <c r="J35" s="28"/>
      <c r="K35" s="33">
        <v>0.8</v>
      </c>
      <c r="L35" s="34"/>
      <c r="M35" s="31">
        <f t="shared" si="5"/>
        <v>46640000</v>
      </c>
      <c r="N35" s="35">
        <v>3</v>
      </c>
      <c r="O35" s="33">
        <v>0.5</v>
      </c>
      <c r="P35" s="36">
        <f t="shared" si="6"/>
        <v>8745000</v>
      </c>
      <c r="Q35" s="35">
        <v>3</v>
      </c>
      <c r="R35" s="33">
        <v>0.6</v>
      </c>
      <c r="S35" s="36">
        <f t="shared" si="7"/>
        <v>10494000</v>
      </c>
      <c r="T35" s="35">
        <v>3</v>
      </c>
      <c r="U35" s="33">
        <v>0.5</v>
      </c>
      <c r="V35" s="36">
        <f t="shared" si="8"/>
        <v>8745000</v>
      </c>
      <c r="W35" s="35">
        <v>3</v>
      </c>
      <c r="X35" s="33">
        <v>0.5</v>
      </c>
      <c r="Y35" s="36">
        <f t="shared" si="9"/>
        <v>8745000</v>
      </c>
    </row>
    <row r="36" spans="1:25" s="11" customFormat="1" x14ac:dyDescent="0.3">
      <c r="A36" s="27">
        <v>2.17</v>
      </c>
      <c r="B36" s="28" t="s">
        <v>44</v>
      </c>
      <c r="C36" s="29">
        <v>1</v>
      </c>
      <c r="D36" s="29"/>
      <c r="E36" s="30">
        <v>5830000</v>
      </c>
      <c r="F36" s="31"/>
      <c r="G36" s="29" t="s">
        <v>20</v>
      </c>
      <c r="H36" s="28"/>
      <c r="I36" s="32">
        <v>10</v>
      </c>
      <c r="J36" s="28"/>
      <c r="K36" s="33">
        <v>0.8</v>
      </c>
      <c r="L36" s="34"/>
      <c r="M36" s="31">
        <f t="shared" si="5"/>
        <v>46640000</v>
      </c>
      <c r="N36" s="35">
        <v>2.5</v>
      </c>
      <c r="O36" s="33">
        <v>0.5</v>
      </c>
      <c r="P36" s="36">
        <f t="shared" si="6"/>
        <v>7287500</v>
      </c>
      <c r="Q36" s="35">
        <v>1.5</v>
      </c>
      <c r="R36" s="33">
        <v>0.5</v>
      </c>
      <c r="S36" s="36">
        <f t="shared" si="7"/>
        <v>4372500</v>
      </c>
      <c r="T36" s="35">
        <v>1.5</v>
      </c>
      <c r="U36" s="33">
        <v>0.5</v>
      </c>
      <c r="V36" s="36">
        <f t="shared" si="8"/>
        <v>4372500</v>
      </c>
      <c r="W36" s="35">
        <v>1.5</v>
      </c>
      <c r="X36" s="33">
        <v>0.5</v>
      </c>
      <c r="Y36" s="36">
        <f t="shared" si="9"/>
        <v>4372500</v>
      </c>
    </row>
    <row r="37" spans="1:25" s="11" customFormat="1" ht="26.4" x14ac:dyDescent="0.3">
      <c r="A37" s="27">
        <v>2.1800000000000002</v>
      </c>
      <c r="B37" s="28" t="s">
        <v>45</v>
      </c>
      <c r="C37" s="29">
        <v>1</v>
      </c>
      <c r="D37" s="29"/>
      <c r="E37" s="30">
        <v>5830000</v>
      </c>
      <c r="F37" s="31"/>
      <c r="G37" s="29" t="s">
        <v>20</v>
      </c>
      <c r="H37" s="28"/>
      <c r="I37" s="32">
        <v>10</v>
      </c>
      <c r="J37" s="28"/>
      <c r="K37" s="33">
        <v>0.8</v>
      </c>
      <c r="L37" s="34"/>
      <c r="M37" s="31">
        <f t="shared" si="5"/>
        <v>46640000</v>
      </c>
      <c r="N37" s="35">
        <v>2.5</v>
      </c>
      <c r="O37" s="33">
        <v>0.5</v>
      </c>
      <c r="P37" s="36">
        <f t="shared" si="6"/>
        <v>7287500</v>
      </c>
      <c r="Q37" s="35">
        <v>1.5</v>
      </c>
      <c r="R37" s="33">
        <v>0.5</v>
      </c>
      <c r="S37" s="36">
        <f t="shared" si="7"/>
        <v>4372500</v>
      </c>
      <c r="T37" s="35">
        <v>1.5</v>
      </c>
      <c r="U37" s="33">
        <v>0.5</v>
      </c>
      <c r="V37" s="36">
        <f t="shared" si="8"/>
        <v>4372500</v>
      </c>
      <c r="W37" s="35">
        <v>1.5</v>
      </c>
      <c r="X37" s="33">
        <v>0.5</v>
      </c>
      <c r="Y37" s="36">
        <f t="shared" si="9"/>
        <v>4372500</v>
      </c>
    </row>
    <row r="38" spans="1:25" s="11" customFormat="1" x14ac:dyDescent="0.3">
      <c r="A38" s="27">
        <v>2.19</v>
      </c>
      <c r="B38" s="28" t="s">
        <v>46</v>
      </c>
      <c r="C38" s="29">
        <v>1</v>
      </c>
      <c r="D38" s="29"/>
      <c r="E38" s="30">
        <v>5830000</v>
      </c>
      <c r="F38" s="31"/>
      <c r="G38" s="29" t="s">
        <v>20</v>
      </c>
      <c r="H38" s="28"/>
      <c r="I38" s="32">
        <v>10</v>
      </c>
      <c r="J38" s="28"/>
      <c r="K38" s="33">
        <v>0.4</v>
      </c>
      <c r="L38" s="34"/>
      <c r="M38" s="31">
        <f t="shared" si="5"/>
        <v>23320000</v>
      </c>
      <c r="N38" s="35">
        <v>0</v>
      </c>
      <c r="O38" s="33">
        <v>0</v>
      </c>
      <c r="P38" s="36">
        <f t="shared" si="6"/>
        <v>0</v>
      </c>
      <c r="Q38" s="35">
        <v>0</v>
      </c>
      <c r="R38" s="33">
        <v>0</v>
      </c>
      <c r="S38" s="36">
        <f t="shared" si="7"/>
        <v>0</v>
      </c>
      <c r="T38" s="35">
        <v>0</v>
      </c>
      <c r="U38" s="33">
        <v>0</v>
      </c>
      <c r="V38" s="36">
        <f t="shared" si="8"/>
        <v>0</v>
      </c>
      <c r="W38" s="35">
        <v>0</v>
      </c>
      <c r="X38" s="33">
        <v>0</v>
      </c>
      <c r="Y38" s="36">
        <f t="shared" si="9"/>
        <v>0</v>
      </c>
    </row>
    <row r="39" spans="1:25" s="11" customFormat="1" x14ac:dyDescent="0.3">
      <c r="A39" s="27">
        <v>2.2000000000000002</v>
      </c>
      <c r="B39" s="28" t="s">
        <v>47</v>
      </c>
      <c r="C39" s="29">
        <v>1</v>
      </c>
      <c r="D39" s="29"/>
      <c r="E39" s="30">
        <v>5830000</v>
      </c>
      <c r="F39" s="31"/>
      <c r="G39" s="29" t="s">
        <v>20</v>
      </c>
      <c r="H39" s="28"/>
      <c r="I39" s="32">
        <v>10</v>
      </c>
      <c r="J39" s="28"/>
      <c r="K39" s="33">
        <v>0.8</v>
      </c>
      <c r="L39" s="34"/>
      <c r="M39" s="31">
        <f t="shared" si="5"/>
        <v>46640000</v>
      </c>
      <c r="N39" s="35">
        <v>4</v>
      </c>
      <c r="O39" s="33">
        <v>0.3</v>
      </c>
      <c r="P39" s="36">
        <f t="shared" si="6"/>
        <v>6996000</v>
      </c>
      <c r="Q39" s="35">
        <v>4</v>
      </c>
      <c r="R39" s="33">
        <v>0.3</v>
      </c>
      <c r="S39" s="36">
        <f t="shared" si="7"/>
        <v>6996000</v>
      </c>
      <c r="T39" s="35">
        <v>4</v>
      </c>
      <c r="U39" s="33">
        <v>0.3</v>
      </c>
      <c r="V39" s="36">
        <f t="shared" si="8"/>
        <v>6996000</v>
      </c>
      <c r="W39" s="35">
        <v>4</v>
      </c>
      <c r="X39" s="33">
        <v>0.3</v>
      </c>
      <c r="Y39" s="36">
        <f t="shared" si="9"/>
        <v>6996000</v>
      </c>
    </row>
    <row r="40" spans="1:25" s="11" customFormat="1" x14ac:dyDescent="0.3">
      <c r="A40" s="27">
        <v>2.21</v>
      </c>
      <c r="B40" s="28" t="s">
        <v>48</v>
      </c>
      <c r="C40" s="29">
        <v>1</v>
      </c>
      <c r="D40" s="29"/>
      <c r="E40" s="30">
        <v>4280000</v>
      </c>
      <c r="F40" s="31"/>
      <c r="G40" s="29" t="s">
        <v>20</v>
      </c>
      <c r="H40" s="28"/>
      <c r="I40" s="32">
        <v>10</v>
      </c>
      <c r="J40" s="28"/>
      <c r="K40" s="33">
        <v>0.8</v>
      </c>
      <c r="L40" s="34"/>
      <c r="M40" s="31">
        <f t="shared" si="5"/>
        <v>34240000</v>
      </c>
      <c r="N40" s="35">
        <v>1</v>
      </c>
      <c r="O40" s="33">
        <v>1</v>
      </c>
      <c r="P40" s="36">
        <f t="shared" si="6"/>
        <v>4280000</v>
      </c>
      <c r="Q40" s="35">
        <v>1.25</v>
      </c>
      <c r="R40" s="33">
        <v>1</v>
      </c>
      <c r="S40" s="36">
        <f t="shared" si="7"/>
        <v>5350000</v>
      </c>
      <c r="T40" s="35">
        <v>1.25</v>
      </c>
      <c r="U40" s="33">
        <v>1</v>
      </c>
      <c r="V40" s="36">
        <f t="shared" si="8"/>
        <v>5350000</v>
      </c>
      <c r="W40" s="35">
        <v>1.25</v>
      </c>
      <c r="X40" s="33">
        <v>1</v>
      </c>
      <c r="Y40" s="36">
        <f t="shared" si="9"/>
        <v>5350000</v>
      </c>
    </row>
    <row r="41" spans="1:25" s="11" customFormat="1" x14ac:dyDescent="0.3">
      <c r="A41" s="27">
        <v>2.2200000000000002</v>
      </c>
      <c r="B41" s="28" t="s">
        <v>49</v>
      </c>
      <c r="C41" s="29">
        <v>1</v>
      </c>
      <c r="D41" s="29"/>
      <c r="E41" s="30">
        <v>2740000</v>
      </c>
      <c r="F41" s="31"/>
      <c r="G41" s="29" t="s">
        <v>20</v>
      </c>
      <c r="H41" s="28"/>
      <c r="I41" s="32">
        <v>10</v>
      </c>
      <c r="J41" s="28"/>
      <c r="K41" s="33">
        <v>0.8</v>
      </c>
      <c r="L41" s="34"/>
      <c r="M41" s="31">
        <f t="shared" si="5"/>
        <v>21920000</v>
      </c>
      <c r="N41" s="35">
        <v>1</v>
      </c>
      <c r="O41" s="33">
        <v>1</v>
      </c>
      <c r="P41" s="36">
        <f t="shared" si="6"/>
        <v>2740000</v>
      </c>
      <c r="Q41" s="35">
        <v>1.25</v>
      </c>
      <c r="R41" s="33">
        <v>1</v>
      </c>
      <c r="S41" s="36">
        <f t="shared" si="7"/>
        <v>3425000</v>
      </c>
      <c r="T41" s="35">
        <v>1.25</v>
      </c>
      <c r="U41" s="33">
        <v>1</v>
      </c>
      <c r="V41" s="36">
        <f t="shared" si="8"/>
        <v>3425000</v>
      </c>
      <c r="W41" s="35">
        <v>1.25</v>
      </c>
      <c r="X41" s="33">
        <v>1</v>
      </c>
      <c r="Y41" s="36">
        <f t="shared" si="9"/>
        <v>3425000</v>
      </c>
    </row>
    <row r="42" spans="1:25" s="11" customFormat="1" x14ac:dyDescent="0.3">
      <c r="A42" s="27">
        <v>2.23</v>
      </c>
      <c r="B42" s="28" t="s">
        <v>50</v>
      </c>
      <c r="C42" s="29">
        <v>1</v>
      </c>
      <c r="D42" s="29"/>
      <c r="E42" s="30">
        <v>2520000</v>
      </c>
      <c r="F42" s="31"/>
      <c r="G42" s="29" t="s">
        <v>20</v>
      </c>
      <c r="H42" s="28"/>
      <c r="I42" s="32">
        <v>10</v>
      </c>
      <c r="J42" s="28"/>
      <c r="K42" s="33">
        <v>0.8</v>
      </c>
      <c r="L42" s="34"/>
      <c r="M42" s="31">
        <f t="shared" si="5"/>
        <v>20160000</v>
      </c>
      <c r="N42" s="35">
        <v>1</v>
      </c>
      <c r="O42" s="33">
        <v>1</v>
      </c>
      <c r="P42" s="36">
        <f t="shared" si="6"/>
        <v>2520000</v>
      </c>
      <c r="Q42" s="35">
        <v>1.25</v>
      </c>
      <c r="R42" s="33">
        <v>1</v>
      </c>
      <c r="S42" s="36">
        <f t="shared" si="7"/>
        <v>3150000</v>
      </c>
      <c r="T42" s="35">
        <v>1.25</v>
      </c>
      <c r="U42" s="33">
        <v>1</v>
      </c>
      <c r="V42" s="36">
        <f t="shared" si="8"/>
        <v>3150000</v>
      </c>
      <c r="W42" s="35">
        <v>1.25</v>
      </c>
      <c r="X42" s="33">
        <v>1</v>
      </c>
      <c r="Y42" s="36">
        <f t="shared" si="9"/>
        <v>3150000</v>
      </c>
    </row>
    <row r="43" spans="1:25" s="11" customFormat="1" x14ac:dyDescent="0.3">
      <c r="A43" s="27">
        <v>2.2400000000000002</v>
      </c>
      <c r="B43" s="28" t="s">
        <v>51</v>
      </c>
      <c r="C43" s="29">
        <v>1</v>
      </c>
      <c r="D43" s="29"/>
      <c r="E43" s="30">
        <v>3140000</v>
      </c>
      <c r="F43" s="31"/>
      <c r="G43" s="29" t="s">
        <v>20</v>
      </c>
      <c r="H43" s="28"/>
      <c r="I43" s="32">
        <v>10</v>
      </c>
      <c r="J43" s="28"/>
      <c r="K43" s="33">
        <v>0.8</v>
      </c>
      <c r="L43" s="34"/>
      <c r="M43" s="31">
        <f t="shared" si="5"/>
        <v>25120000</v>
      </c>
      <c r="N43" s="35">
        <v>3</v>
      </c>
      <c r="O43" s="33">
        <v>1</v>
      </c>
      <c r="P43" s="36">
        <f t="shared" si="6"/>
        <v>9420000</v>
      </c>
      <c r="Q43" s="35">
        <v>4</v>
      </c>
      <c r="R43" s="33">
        <v>1</v>
      </c>
      <c r="S43" s="36">
        <f t="shared" si="7"/>
        <v>12560000</v>
      </c>
      <c r="T43" s="35">
        <v>3</v>
      </c>
      <c r="U43" s="33">
        <v>1</v>
      </c>
      <c r="V43" s="36">
        <f t="shared" si="8"/>
        <v>9420000</v>
      </c>
      <c r="W43" s="35">
        <v>3</v>
      </c>
      <c r="X43" s="33">
        <v>1</v>
      </c>
      <c r="Y43" s="36">
        <f t="shared" si="9"/>
        <v>9420000</v>
      </c>
    </row>
    <row r="44" spans="1:25" s="11" customFormat="1" x14ac:dyDescent="0.3">
      <c r="A44" s="52"/>
      <c r="B44" s="28"/>
      <c r="C44" s="29"/>
      <c r="D44" s="29"/>
      <c r="E44" s="31"/>
      <c r="F44" s="31"/>
      <c r="G44" s="29"/>
      <c r="H44" s="28"/>
      <c r="I44" s="32"/>
      <c r="J44" s="28"/>
      <c r="K44" s="33"/>
      <c r="L44" s="34"/>
      <c r="M44" s="31"/>
      <c r="N44" s="37"/>
      <c r="P44" s="38"/>
      <c r="Q44" s="37"/>
      <c r="S44" s="38"/>
      <c r="T44" s="37"/>
      <c r="V44" s="38"/>
      <c r="W44" s="37"/>
      <c r="Y44" s="38"/>
    </row>
    <row r="45" spans="1:25" s="11" customFormat="1" x14ac:dyDescent="0.3">
      <c r="A45" s="39"/>
      <c r="B45" s="176" t="s">
        <v>52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40">
        <f>SUM(M20:M44)</f>
        <v>1193080000</v>
      </c>
      <c r="N45" s="37"/>
      <c r="P45" s="41">
        <f>SUM(P20:P44)</f>
        <v>207714500</v>
      </c>
      <c r="Q45" s="37"/>
      <c r="S45" s="41">
        <f>SUM(S20:S44)</f>
        <v>191465000</v>
      </c>
      <c r="T45" s="37"/>
      <c r="V45" s="41">
        <f>SUM(V20:V44)</f>
        <v>182093500</v>
      </c>
      <c r="W45" s="37"/>
      <c r="Y45" s="41">
        <f>SUM(Y20:Y44)</f>
        <v>180262000</v>
      </c>
    </row>
    <row r="46" spans="1:25" s="11" customFormat="1" x14ac:dyDescent="0.3">
      <c r="A46" s="39"/>
      <c r="B46" s="174" t="s">
        <v>53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53">
        <v>1.41</v>
      </c>
      <c r="N46" s="37"/>
      <c r="P46" s="54">
        <v>1.41</v>
      </c>
      <c r="Q46" s="37"/>
      <c r="S46" s="54">
        <v>1.41</v>
      </c>
      <c r="T46" s="37"/>
      <c r="V46" s="54">
        <v>1.41</v>
      </c>
      <c r="W46" s="37"/>
      <c r="Y46" s="54">
        <v>1.41</v>
      </c>
    </row>
    <row r="47" spans="1:25" s="11" customFormat="1" ht="13.8" thickBot="1" x14ac:dyDescent="0.35">
      <c r="A47" s="43"/>
      <c r="B47" s="175" t="s">
        <v>54</v>
      </c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44">
        <f>+ROUND(M45*M46,0)</f>
        <v>1682242800</v>
      </c>
      <c r="N47" s="45"/>
      <c r="O47" s="46"/>
      <c r="P47" s="55">
        <f>+ROUND(P45*P46,0)</f>
        <v>292877445</v>
      </c>
      <c r="Q47" s="45"/>
      <c r="R47" s="46"/>
      <c r="S47" s="55">
        <f>+ROUND(S45*S46,0)</f>
        <v>269965650</v>
      </c>
      <c r="T47" s="45"/>
      <c r="U47" s="46"/>
      <c r="V47" s="55">
        <f>+ROUND(V45*V46,0)</f>
        <v>256751835</v>
      </c>
      <c r="W47" s="45"/>
      <c r="X47" s="46"/>
      <c r="Y47" s="55">
        <f>+ROUND(Y45*Y46,0)</f>
        <v>254169420</v>
      </c>
    </row>
    <row r="48" spans="1:25" s="11" customFormat="1" ht="27" thickBot="1" x14ac:dyDescent="0.35">
      <c r="A48" s="48">
        <v>3</v>
      </c>
      <c r="B48" s="13" t="s">
        <v>55</v>
      </c>
      <c r="C48" s="4"/>
      <c r="D48" s="4"/>
      <c r="E48" s="13"/>
      <c r="F48" s="13"/>
      <c r="G48" s="4"/>
      <c r="H48" s="13"/>
      <c r="I48" s="4"/>
      <c r="J48" s="13"/>
      <c r="K48" s="4"/>
      <c r="L48" s="13"/>
      <c r="M48" s="13"/>
      <c r="N48" s="56"/>
      <c r="O48" s="56"/>
      <c r="P48" s="57"/>
      <c r="Q48" s="56"/>
      <c r="R48" s="56"/>
      <c r="S48" s="57"/>
      <c r="T48" s="56"/>
      <c r="U48" s="56"/>
      <c r="V48" s="57"/>
      <c r="W48" s="56"/>
      <c r="X48" s="56"/>
      <c r="Y48" s="57"/>
    </row>
    <row r="49" spans="1:25" s="11" customFormat="1" ht="26.4" x14ac:dyDescent="0.3">
      <c r="A49" s="16">
        <v>3.01</v>
      </c>
      <c r="B49" s="17" t="s">
        <v>56</v>
      </c>
      <c r="C49" s="18"/>
      <c r="D49" s="18"/>
      <c r="E49" s="58">
        <v>7000000</v>
      </c>
      <c r="F49" s="20"/>
      <c r="G49" s="18" t="s">
        <v>20</v>
      </c>
      <c r="H49" s="17"/>
      <c r="I49" s="21">
        <v>10</v>
      </c>
      <c r="J49" s="17"/>
      <c r="K49" s="59"/>
      <c r="L49" s="23"/>
      <c r="M49" s="20">
        <f>ROUND(E49*I49,0)</f>
        <v>70000000</v>
      </c>
      <c r="N49" s="25">
        <v>0</v>
      </c>
      <c r="O49" s="60"/>
      <c r="P49" s="61">
        <f>+N49*$E49</f>
        <v>0</v>
      </c>
      <c r="Q49" s="25">
        <v>0</v>
      </c>
      <c r="R49" s="60"/>
      <c r="S49" s="61">
        <f>+Q49*$E49</f>
        <v>0</v>
      </c>
      <c r="T49" s="25">
        <v>0</v>
      </c>
      <c r="U49" s="60"/>
      <c r="V49" s="61">
        <f>+T49*$E49</f>
        <v>0</v>
      </c>
      <c r="W49" s="25">
        <v>0</v>
      </c>
      <c r="X49" s="60"/>
      <c r="Y49" s="61">
        <f>+W49*$E49</f>
        <v>0</v>
      </c>
    </row>
    <row r="50" spans="1:25" s="11" customFormat="1" ht="26.4" x14ac:dyDescent="0.3">
      <c r="A50" s="27">
        <v>3.02</v>
      </c>
      <c r="B50" s="28" t="s">
        <v>57</v>
      </c>
      <c r="C50" s="29"/>
      <c r="D50" s="29"/>
      <c r="E50" s="62">
        <v>35000</v>
      </c>
      <c r="F50" s="31"/>
      <c r="G50" s="29" t="s">
        <v>58</v>
      </c>
      <c r="H50" s="28"/>
      <c r="I50" s="32">
        <v>40</v>
      </c>
      <c r="J50" s="28"/>
      <c r="K50" s="63"/>
      <c r="L50" s="34"/>
      <c r="M50" s="31">
        <f t="shared" ref="M50:M55" si="10">ROUND(E50*I50,0)</f>
        <v>1400000</v>
      </c>
      <c r="N50" s="35">
        <v>3</v>
      </c>
      <c r="P50" s="64">
        <f t="shared" ref="P50:P56" si="11">+N50*$E50</f>
        <v>105000</v>
      </c>
      <c r="Q50" s="35">
        <v>3</v>
      </c>
      <c r="S50" s="64">
        <f t="shared" ref="S50:S56" si="12">+Q50*$E50</f>
        <v>105000</v>
      </c>
      <c r="T50" s="35">
        <v>3</v>
      </c>
      <c r="V50" s="64">
        <f t="shared" ref="V50:V56" si="13">+T50*$E50</f>
        <v>105000</v>
      </c>
      <c r="W50" s="35">
        <v>3</v>
      </c>
      <c r="Y50" s="64">
        <f t="shared" ref="Y50:Y56" si="14">+W50*$E50</f>
        <v>105000</v>
      </c>
    </row>
    <row r="51" spans="1:25" s="11" customFormat="1" x14ac:dyDescent="0.3">
      <c r="A51" s="27">
        <v>3.03</v>
      </c>
      <c r="B51" s="28" t="s">
        <v>59</v>
      </c>
      <c r="C51" s="29"/>
      <c r="D51" s="29"/>
      <c r="E51" s="62">
        <v>2000000</v>
      </c>
      <c r="F51" s="31"/>
      <c r="G51" s="29" t="s">
        <v>60</v>
      </c>
      <c r="H51" s="28"/>
      <c r="I51" s="32">
        <v>20</v>
      </c>
      <c r="J51" s="28"/>
      <c r="K51" s="63"/>
      <c r="L51" s="34"/>
      <c r="M51" s="31">
        <f t="shared" si="10"/>
        <v>40000000</v>
      </c>
      <c r="N51" s="35">
        <v>0.5</v>
      </c>
      <c r="P51" s="64">
        <f t="shared" si="11"/>
        <v>1000000</v>
      </c>
      <c r="Q51" s="35">
        <v>0.5</v>
      </c>
      <c r="S51" s="64">
        <f t="shared" si="12"/>
        <v>1000000</v>
      </c>
      <c r="T51" s="35">
        <v>0.5</v>
      </c>
      <c r="V51" s="64">
        <f t="shared" si="13"/>
        <v>1000000</v>
      </c>
      <c r="W51" s="35">
        <v>0.5</v>
      </c>
      <c r="Y51" s="64">
        <f t="shared" si="14"/>
        <v>1000000</v>
      </c>
    </row>
    <row r="52" spans="1:25" s="11" customFormat="1" ht="26.4" x14ac:dyDescent="0.3">
      <c r="A52" s="27">
        <v>3.04</v>
      </c>
      <c r="B52" s="28" t="s">
        <v>61</v>
      </c>
      <c r="C52" s="29"/>
      <c r="D52" s="29"/>
      <c r="E52" s="62">
        <v>6344709.4499192573</v>
      </c>
      <c r="F52" s="31"/>
      <c r="G52" s="29" t="s">
        <v>62</v>
      </c>
      <c r="H52" s="28"/>
      <c r="I52" s="32">
        <v>1</v>
      </c>
      <c r="J52" s="28"/>
      <c r="K52" s="63"/>
      <c r="L52" s="34"/>
      <c r="M52" s="31">
        <f t="shared" si="10"/>
        <v>6344709</v>
      </c>
      <c r="N52" s="65">
        <v>0</v>
      </c>
      <c r="P52" s="64">
        <f t="shared" si="11"/>
        <v>0</v>
      </c>
      <c r="Q52" s="65">
        <v>0</v>
      </c>
      <c r="S52" s="64">
        <f t="shared" si="12"/>
        <v>0</v>
      </c>
      <c r="T52" s="65">
        <v>0</v>
      </c>
      <c r="V52" s="64">
        <f t="shared" si="13"/>
        <v>0</v>
      </c>
      <c r="W52" s="65">
        <v>0</v>
      </c>
      <c r="Y52" s="64">
        <f t="shared" si="14"/>
        <v>0</v>
      </c>
    </row>
    <row r="53" spans="1:25" s="11" customFormat="1" ht="145.19999999999999" x14ac:dyDescent="0.3">
      <c r="A53" s="27">
        <v>3.05</v>
      </c>
      <c r="B53" s="28" t="s">
        <v>63</v>
      </c>
      <c r="C53" s="29"/>
      <c r="D53" s="29"/>
      <c r="E53" s="62">
        <v>320000000</v>
      </c>
      <c r="F53" s="31"/>
      <c r="G53" s="29" t="s">
        <v>62</v>
      </c>
      <c r="H53" s="28"/>
      <c r="I53" s="32">
        <v>1</v>
      </c>
      <c r="J53" s="28"/>
      <c r="K53" s="63"/>
      <c r="L53" s="34"/>
      <c r="M53" s="31">
        <f t="shared" si="10"/>
        <v>320000000</v>
      </c>
      <c r="N53" s="66">
        <v>0.17409374999999999</v>
      </c>
      <c r="P53" s="64">
        <f t="shared" si="11"/>
        <v>55710000</v>
      </c>
      <c r="Q53" s="66">
        <v>0.17409374999999999</v>
      </c>
      <c r="S53" s="64">
        <f t="shared" si="12"/>
        <v>55710000</v>
      </c>
      <c r="T53" s="66">
        <v>0.17409374999999999</v>
      </c>
      <c r="V53" s="64">
        <f t="shared" si="13"/>
        <v>55710000</v>
      </c>
      <c r="W53" s="66">
        <v>0.17409374999999999</v>
      </c>
      <c r="Y53" s="64">
        <f t="shared" si="14"/>
        <v>55710000</v>
      </c>
    </row>
    <row r="54" spans="1:25" s="11" customFormat="1" ht="39.6" x14ac:dyDescent="0.3">
      <c r="A54" s="27">
        <v>3.06</v>
      </c>
      <c r="B54" s="28" t="s">
        <v>64</v>
      </c>
      <c r="C54" s="29"/>
      <c r="D54" s="29"/>
      <c r="E54" s="62">
        <v>50000000</v>
      </c>
      <c r="F54" s="31"/>
      <c r="G54" s="29" t="s">
        <v>62</v>
      </c>
      <c r="H54" s="28"/>
      <c r="I54" s="32">
        <v>1</v>
      </c>
      <c r="J54" s="28"/>
      <c r="K54" s="63"/>
      <c r="L54" s="34"/>
      <c r="M54" s="31">
        <f t="shared" si="10"/>
        <v>50000000</v>
      </c>
      <c r="N54" s="66">
        <v>0.17399999999999999</v>
      </c>
      <c r="P54" s="64">
        <f t="shared" si="11"/>
        <v>8700000</v>
      </c>
      <c r="Q54" s="66">
        <v>0.17399999999999999</v>
      </c>
      <c r="S54" s="64">
        <f t="shared" si="12"/>
        <v>8700000</v>
      </c>
      <c r="T54" s="66">
        <v>0.17399999999999999</v>
      </c>
      <c r="V54" s="64">
        <f t="shared" si="13"/>
        <v>8700000</v>
      </c>
      <c r="W54" s="66">
        <v>0.17399999999999999</v>
      </c>
      <c r="Y54" s="64">
        <f t="shared" si="14"/>
        <v>8700000</v>
      </c>
    </row>
    <row r="55" spans="1:25" s="11" customFormat="1" ht="26.4" x14ac:dyDescent="0.3">
      <c r="A55" s="27">
        <v>3.07</v>
      </c>
      <c r="B55" s="28" t="s">
        <v>65</v>
      </c>
      <c r="C55" s="29"/>
      <c r="D55" s="29"/>
      <c r="E55" s="62">
        <v>3200000</v>
      </c>
      <c r="F55" s="31"/>
      <c r="G55" s="29" t="s">
        <v>20</v>
      </c>
      <c r="H55" s="28"/>
      <c r="I55" s="32">
        <v>10</v>
      </c>
      <c r="J55" s="28"/>
      <c r="K55" s="63"/>
      <c r="L55" s="34"/>
      <c r="M55" s="31">
        <f t="shared" si="10"/>
        <v>32000000</v>
      </c>
      <c r="N55" s="35">
        <v>0</v>
      </c>
      <c r="P55" s="64">
        <f t="shared" si="11"/>
        <v>0</v>
      </c>
      <c r="Q55" s="35">
        <v>0</v>
      </c>
      <c r="S55" s="64">
        <f t="shared" si="12"/>
        <v>0</v>
      </c>
      <c r="T55" s="35">
        <v>0</v>
      </c>
      <c r="V55" s="64">
        <f t="shared" si="13"/>
        <v>0</v>
      </c>
      <c r="W55" s="35">
        <v>0</v>
      </c>
      <c r="Y55" s="64">
        <f t="shared" si="14"/>
        <v>0</v>
      </c>
    </row>
    <row r="56" spans="1:25" s="11" customFormat="1" ht="26.4" x14ac:dyDescent="0.3">
      <c r="A56" s="67">
        <v>3.08</v>
      </c>
      <c r="B56" s="68" t="s">
        <v>66</v>
      </c>
      <c r="C56" s="69"/>
      <c r="D56" s="69"/>
      <c r="E56" s="70">
        <v>2000000</v>
      </c>
      <c r="F56" s="71"/>
      <c r="G56" s="69" t="s">
        <v>20</v>
      </c>
      <c r="H56" s="68"/>
      <c r="I56" s="72">
        <v>10</v>
      </c>
      <c r="J56" s="68"/>
      <c r="K56" s="73"/>
      <c r="L56" s="74"/>
      <c r="M56" s="71">
        <f>ROUND(E56*I56,0)</f>
        <v>20000000</v>
      </c>
      <c r="N56" s="75">
        <v>0</v>
      </c>
      <c r="P56" s="64">
        <f t="shared" si="11"/>
        <v>0</v>
      </c>
      <c r="Q56" s="75">
        <v>0</v>
      </c>
      <c r="S56" s="64">
        <f t="shared" si="12"/>
        <v>0</v>
      </c>
      <c r="T56" s="75">
        <v>0</v>
      </c>
      <c r="V56" s="64">
        <f t="shared" si="13"/>
        <v>0</v>
      </c>
      <c r="W56" s="75">
        <v>0</v>
      </c>
      <c r="Y56" s="64">
        <f t="shared" si="14"/>
        <v>0</v>
      </c>
    </row>
    <row r="57" spans="1:25" s="11" customFormat="1" x14ac:dyDescent="0.3">
      <c r="A57" s="76"/>
      <c r="B57" s="1"/>
      <c r="E57" s="77"/>
      <c r="F57" s="78"/>
      <c r="H57" s="1"/>
      <c r="I57" s="79"/>
      <c r="J57" s="1"/>
      <c r="K57" s="80"/>
      <c r="L57" s="81"/>
      <c r="M57" s="78"/>
      <c r="N57" s="37"/>
      <c r="P57" s="38"/>
      <c r="Q57" s="37"/>
      <c r="S57" s="38"/>
      <c r="T57" s="37"/>
      <c r="V57" s="38"/>
      <c r="W57" s="37"/>
      <c r="Y57" s="38"/>
    </row>
    <row r="58" spans="1:25" s="11" customFormat="1" x14ac:dyDescent="0.3">
      <c r="A58" s="37"/>
      <c r="B58" s="82" t="s">
        <v>67</v>
      </c>
      <c r="C58" s="83"/>
      <c r="D58" s="83"/>
      <c r="E58" s="82"/>
      <c r="F58" s="82"/>
      <c r="G58" s="83"/>
      <c r="H58" s="82"/>
      <c r="I58" s="83"/>
      <c r="J58" s="82"/>
      <c r="K58" s="83"/>
      <c r="L58" s="82"/>
      <c r="M58" s="84">
        <f>SUM(M49:M57)</f>
        <v>539744709</v>
      </c>
      <c r="N58" s="37"/>
      <c r="P58" s="85">
        <f>SUM(P49:P57)</f>
        <v>65515000</v>
      </c>
      <c r="Q58" s="37"/>
      <c r="S58" s="85">
        <f>SUM(S49:S57)</f>
        <v>65515000</v>
      </c>
      <c r="T58" s="37"/>
      <c r="V58" s="85">
        <f>SUM(V49:V57)</f>
        <v>65515000</v>
      </c>
      <c r="W58" s="37"/>
      <c r="Y58" s="85">
        <f>SUM(Y49:Y57)</f>
        <v>65515000</v>
      </c>
    </row>
    <row r="59" spans="1:25" s="11" customFormat="1" x14ac:dyDescent="0.3">
      <c r="A59" s="86"/>
      <c r="B59" s="87" t="s">
        <v>68</v>
      </c>
      <c r="C59" s="88"/>
      <c r="D59" s="88"/>
      <c r="E59" s="87"/>
      <c r="F59" s="87"/>
      <c r="G59" s="88"/>
      <c r="H59" s="87"/>
      <c r="I59" s="88"/>
      <c r="J59" s="87"/>
      <c r="K59" s="88"/>
      <c r="L59" s="87"/>
      <c r="M59" s="53">
        <v>1.1399999999999999</v>
      </c>
      <c r="N59" s="37"/>
      <c r="P59" s="38">
        <v>1.1399999999999999</v>
      </c>
      <c r="Q59" s="37"/>
      <c r="S59" s="38">
        <v>1.1399999999999999</v>
      </c>
      <c r="T59" s="37"/>
      <c r="V59" s="38">
        <v>1.1399999999999999</v>
      </c>
      <c r="W59" s="37"/>
      <c r="Y59" s="38">
        <v>1.1399999999999999</v>
      </c>
    </row>
    <row r="60" spans="1:25" s="11" customFormat="1" ht="26.4" x14ac:dyDescent="0.3">
      <c r="A60" s="39"/>
      <c r="B60" s="89" t="s">
        <v>69</v>
      </c>
      <c r="C60" s="90"/>
      <c r="D60" s="90"/>
      <c r="E60" s="89"/>
      <c r="F60" s="89"/>
      <c r="G60" s="90"/>
      <c r="H60" s="89"/>
      <c r="I60" s="90"/>
      <c r="J60" s="89"/>
      <c r="K60" s="90"/>
      <c r="L60" s="89"/>
      <c r="M60" s="91">
        <f>+ROUND(M58*M59,0)</f>
        <v>615308968</v>
      </c>
      <c r="N60" s="37"/>
      <c r="P60" s="92">
        <f>+ROUND(P58*P59,0)</f>
        <v>74687100</v>
      </c>
      <c r="Q60" s="37"/>
      <c r="S60" s="92">
        <f>+ROUND(S58*S59,0)</f>
        <v>74687100</v>
      </c>
      <c r="T60" s="37"/>
      <c r="V60" s="92">
        <f>+ROUND(V58*V59,0)</f>
        <v>74687100</v>
      </c>
      <c r="W60" s="37"/>
      <c r="Y60" s="92">
        <f>+ROUND(Y58*Y59,0)</f>
        <v>74687100</v>
      </c>
    </row>
    <row r="61" spans="1:25" s="11" customFormat="1" ht="26.4" x14ac:dyDescent="0.3">
      <c r="A61" s="39"/>
      <c r="B61" s="89" t="s">
        <v>70</v>
      </c>
      <c r="C61" s="90"/>
      <c r="D61" s="90"/>
      <c r="E61" s="89"/>
      <c r="F61" s="89"/>
      <c r="G61" s="90"/>
      <c r="H61" s="89"/>
      <c r="I61" s="90"/>
      <c r="J61" s="89"/>
      <c r="K61" s="90"/>
      <c r="L61" s="89"/>
      <c r="M61" s="91">
        <f>+M60+M47+M18</f>
        <v>2604172768</v>
      </c>
      <c r="N61" s="37"/>
      <c r="P61" s="92">
        <f>+P60+P47+P18</f>
        <v>367564545</v>
      </c>
      <c r="Q61" s="37"/>
      <c r="S61" s="92">
        <f>+S60+S47+S18</f>
        <v>344652750</v>
      </c>
      <c r="T61" s="37"/>
      <c r="V61" s="92">
        <f>+V60+V47+V18</f>
        <v>331438935</v>
      </c>
      <c r="W61" s="37"/>
      <c r="Y61" s="92">
        <f>+Y60+Y47+Y18</f>
        <v>328856520</v>
      </c>
    </row>
    <row r="62" spans="1:25" s="11" customFormat="1" x14ac:dyDescent="0.3">
      <c r="A62" s="39"/>
      <c r="B62" s="93" t="s">
        <v>71</v>
      </c>
      <c r="C62" s="94"/>
      <c r="D62" s="94"/>
      <c r="E62" s="93"/>
      <c r="F62" s="93"/>
      <c r="G62" s="94"/>
      <c r="H62" s="93"/>
      <c r="I62" s="94"/>
      <c r="J62" s="93"/>
      <c r="K62" s="94"/>
      <c r="L62" s="93"/>
      <c r="M62" s="93"/>
      <c r="N62" s="37"/>
      <c r="P62" s="38"/>
      <c r="Q62" s="37"/>
      <c r="S62" s="38"/>
      <c r="T62" s="37"/>
      <c r="V62" s="38"/>
      <c r="W62" s="37"/>
      <c r="Y62" s="38"/>
    </row>
    <row r="63" spans="1:25" x14ac:dyDescent="0.3">
      <c r="A63" s="95"/>
      <c r="B63" s="89" t="s">
        <v>72</v>
      </c>
      <c r="C63" s="90"/>
      <c r="D63" s="90"/>
      <c r="E63" s="89"/>
      <c r="F63" s="89"/>
      <c r="G63" s="90"/>
      <c r="H63" s="89"/>
      <c r="I63" s="96" t="s">
        <v>73</v>
      </c>
      <c r="J63" s="89"/>
      <c r="K63" s="97">
        <v>0.19</v>
      </c>
      <c r="L63" s="90"/>
      <c r="M63" s="91">
        <f>+M61*K63</f>
        <v>494792825.92000002</v>
      </c>
      <c r="N63" s="98"/>
      <c r="P63" s="92">
        <f>+P61*$K$63</f>
        <v>69837263.549999997</v>
      </c>
      <c r="Q63" s="98"/>
      <c r="S63" s="92">
        <f>+S61*$K$63</f>
        <v>65484022.5</v>
      </c>
      <c r="T63" s="98"/>
      <c r="V63" s="92">
        <f>+V61*$K$63</f>
        <v>62973397.649999999</v>
      </c>
      <c r="W63" s="98"/>
      <c r="Y63" s="92">
        <f>+Y61*$K$63</f>
        <v>62482738.799999997</v>
      </c>
    </row>
    <row r="64" spans="1:25" s="11" customFormat="1" x14ac:dyDescent="0.3">
      <c r="A64" s="39">
        <v>4</v>
      </c>
      <c r="B64" s="93" t="s">
        <v>74</v>
      </c>
      <c r="C64" s="94"/>
      <c r="D64" s="94"/>
      <c r="E64" s="93"/>
      <c r="F64" s="93"/>
      <c r="G64" s="94"/>
      <c r="H64" s="93"/>
      <c r="I64" s="94"/>
      <c r="J64" s="93"/>
      <c r="K64" s="94"/>
      <c r="L64" s="93"/>
      <c r="M64" s="93"/>
      <c r="N64" s="37"/>
      <c r="P64" s="38"/>
      <c r="Q64" s="37"/>
      <c r="S64" s="38"/>
      <c r="T64" s="37"/>
      <c r="V64" s="38"/>
      <c r="W64" s="37"/>
      <c r="Y64" s="38"/>
    </row>
    <row r="65" spans="1:25" s="11" customFormat="1" x14ac:dyDescent="0.3">
      <c r="A65" s="99">
        <v>4.0999999999999996</v>
      </c>
      <c r="B65" s="28" t="s">
        <v>75</v>
      </c>
      <c r="C65" s="100" t="s">
        <v>76</v>
      </c>
      <c r="D65" s="100"/>
      <c r="E65" s="28"/>
      <c r="F65" s="28"/>
      <c r="G65" s="29"/>
      <c r="H65" s="29"/>
      <c r="I65" s="101" t="s">
        <v>77</v>
      </c>
      <c r="J65" s="101"/>
      <c r="K65" s="102">
        <v>0.02</v>
      </c>
      <c r="L65" s="103"/>
      <c r="M65" s="31">
        <f>+M$61*K65</f>
        <v>52083455.359999999</v>
      </c>
      <c r="N65" s="37"/>
      <c r="P65" s="31">
        <f>+P$61*$K65</f>
        <v>7351290.9000000004</v>
      </c>
      <c r="Q65" s="37"/>
      <c r="S65" s="31">
        <f>+S$61*$K65</f>
        <v>6893055</v>
      </c>
      <c r="T65" s="37"/>
      <c r="V65" s="31">
        <f>+V$61*$K65</f>
        <v>6628778.7000000002</v>
      </c>
      <c r="W65" s="37"/>
      <c r="Y65" s="31">
        <f>+Y$61*$K65</f>
        <v>6577130.4000000004</v>
      </c>
    </row>
    <row r="66" spans="1:25" s="11" customFormat="1" x14ac:dyDescent="0.3">
      <c r="A66" s="99">
        <v>4.2</v>
      </c>
      <c r="B66" s="28" t="s">
        <v>78</v>
      </c>
      <c r="C66" s="100" t="s">
        <v>79</v>
      </c>
      <c r="D66" s="100"/>
      <c r="E66" s="28"/>
      <c r="F66" s="28"/>
      <c r="G66" s="29"/>
      <c r="H66" s="29"/>
      <c r="I66" s="101" t="s">
        <v>77</v>
      </c>
      <c r="J66" s="101"/>
      <c r="K66" s="102">
        <v>0.01</v>
      </c>
      <c r="L66" s="103"/>
      <c r="M66" s="31">
        <f>+M$61*K66</f>
        <v>26041727.68</v>
      </c>
      <c r="N66" s="37"/>
      <c r="P66" s="31">
        <f t="shared" ref="P66:P68" si="15">+P$61*$K66</f>
        <v>3675645.45</v>
      </c>
      <c r="Q66" s="37"/>
      <c r="S66" s="31">
        <f t="shared" ref="S66:S68" si="16">+S$61*$K66</f>
        <v>3446527.5</v>
      </c>
      <c r="T66" s="37"/>
      <c r="V66" s="31">
        <f t="shared" ref="V66:V68" si="17">+V$61*$K66</f>
        <v>3314389.35</v>
      </c>
      <c r="W66" s="37"/>
      <c r="Y66" s="31">
        <f t="shared" ref="Y66:Y68" si="18">+Y$61*$K66</f>
        <v>3288565.2</v>
      </c>
    </row>
    <row r="67" spans="1:25" s="11" customFormat="1" x14ac:dyDescent="0.3">
      <c r="A67" s="99">
        <v>4.3</v>
      </c>
      <c r="B67" s="28" t="s">
        <v>80</v>
      </c>
      <c r="C67" s="100" t="s">
        <v>81</v>
      </c>
      <c r="D67" s="100"/>
      <c r="E67" s="28"/>
      <c r="F67" s="28"/>
      <c r="G67" s="29"/>
      <c r="H67" s="29"/>
      <c r="I67" s="101" t="s">
        <v>77</v>
      </c>
      <c r="J67" s="101"/>
      <c r="K67" s="102">
        <v>1.4999999999999999E-2</v>
      </c>
      <c r="L67" s="103"/>
      <c r="M67" s="31">
        <f>+M$61*K67</f>
        <v>39062591.519999996</v>
      </c>
      <c r="N67" s="37"/>
      <c r="P67" s="31">
        <f t="shared" si="15"/>
        <v>5513468.1749999998</v>
      </c>
      <c r="Q67" s="37"/>
      <c r="S67" s="31">
        <f t="shared" si="16"/>
        <v>5169791.25</v>
      </c>
      <c r="T67" s="37"/>
      <c r="V67" s="31">
        <f t="shared" si="17"/>
        <v>4971584.0249999994</v>
      </c>
      <c r="W67" s="37"/>
      <c r="Y67" s="31">
        <f t="shared" si="18"/>
        <v>4932847.8</v>
      </c>
    </row>
    <row r="68" spans="1:25" s="11" customFormat="1" x14ac:dyDescent="0.3">
      <c r="A68" s="99">
        <v>4.4000000000000004</v>
      </c>
      <c r="B68" s="28" t="s">
        <v>82</v>
      </c>
      <c r="C68" s="100" t="s">
        <v>83</v>
      </c>
      <c r="D68" s="100"/>
      <c r="E68" s="28"/>
      <c r="F68" s="28"/>
      <c r="G68" s="29"/>
      <c r="H68" s="29"/>
      <c r="I68" s="101" t="s">
        <v>77</v>
      </c>
      <c r="J68" s="101"/>
      <c r="K68" s="102">
        <v>0.02</v>
      </c>
      <c r="L68" s="103"/>
      <c r="M68" s="31">
        <f>+M$61*K68</f>
        <v>52083455.359999999</v>
      </c>
      <c r="N68" s="37"/>
      <c r="P68" s="31">
        <f t="shared" si="15"/>
        <v>7351290.9000000004</v>
      </c>
      <c r="Q68" s="37"/>
      <c r="S68" s="31">
        <f t="shared" si="16"/>
        <v>6893055</v>
      </c>
      <c r="T68" s="37"/>
      <c r="V68" s="31">
        <f t="shared" si="17"/>
        <v>6628778.7000000002</v>
      </c>
      <c r="W68" s="37"/>
      <c r="Y68" s="31">
        <f t="shared" si="18"/>
        <v>6577130.4000000004</v>
      </c>
    </row>
    <row r="69" spans="1:25" s="106" customFormat="1" x14ac:dyDescent="0.3">
      <c r="A69" s="104"/>
      <c r="B69" s="89" t="s">
        <v>84</v>
      </c>
      <c r="C69" s="90"/>
      <c r="D69" s="90"/>
      <c r="E69" s="89"/>
      <c r="F69" s="89"/>
      <c r="G69" s="90"/>
      <c r="H69" s="89"/>
      <c r="I69" s="90"/>
      <c r="J69" s="89"/>
      <c r="K69" s="90"/>
      <c r="L69" s="89"/>
      <c r="M69" s="91">
        <f>SUM(M65:M68)</f>
        <v>169271229.91999999</v>
      </c>
      <c r="N69" s="105"/>
      <c r="P69" s="92">
        <f>SUM(P65:P68)</f>
        <v>23891695.425000004</v>
      </c>
      <c r="Q69" s="105"/>
      <c r="S69" s="92">
        <f>SUM(S65:S68)</f>
        <v>22402428.75</v>
      </c>
      <c r="T69" s="105"/>
      <c r="V69" s="92">
        <f>SUM(V65:V68)</f>
        <v>21543530.774999999</v>
      </c>
      <c r="W69" s="105"/>
      <c r="Y69" s="92">
        <f>SUM(Y65:Y68)</f>
        <v>21375673.800000004</v>
      </c>
    </row>
    <row r="70" spans="1:25" x14ac:dyDescent="0.3">
      <c r="A70" s="107"/>
      <c r="N70" s="98"/>
      <c r="P70" s="109"/>
      <c r="Q70" s="98"/>
      <c r="S70" s="109"/>
      <c r="T70" s="98"/>
      <c r="V70" s="109"/>
      <c r="W70" s="98"/>
      <c r="Y70" s="109"/>
    </row>
    <row r="71" spans="1:25" ht="14.7" customHeight="1" thickBot="1" x14ac:dyDescent="0.35">
      <c r="A71" s="110"/>
      <c r="B71" s="111" t="s">
        <v>85</v>
      </c>
      <c r="C71" s="112"/>
      <c r="D71" s="112"/>
      <c r="E71" s="113"/>
      <c r="F71" s="113"/>
      <c r="G71" s="114"/>
      <c r="H71" s="113"/>
      <c r="I71" s="114"/>
      <c r="J71" s="115"/>
      <c r="K71" s="116"/>
      <c r="L71" s="117"/>
      <c r="M71" s="118">
        <f>+M61+M69+M63</f>
        <v>3268236823.8400002</v>
      </c>
      <c r="N71" s="98"/>
      <c r="P71" s="119">
        <f>+P61+P69+P63</f>
        <v>461293503.97500002</v>
      </c>
      <c r="Q71" s="98"/>
      <c r="S71" s="119">
        <f>+S61+S69+S63</f>
        <v>432539201.25</v>
      </c>
      <c r="T71" s="98"/>
      <c r="V71" s="119">
        <f>+V61+V69+V63</f>
        <v>415955863.42499995</v>
      </c>
      <c r="W71" s="98"/>
      <c r="Y71" s="119">
        <f>+Y61+Y69+Y63</f>
        <v>412714932.60000002</v>
      </c>
    </row>
    <row r="72" spans="1:25" ht="14.7" customHeight="1" thickBot="1" x14ac:dyDescent="0.35">
      <c r="A72" s="120"/>
      <c r="B72" s="121"/>
      <c r="C72" s="122"/>
      <c r="D72" s="122"/>
      <c r="E72" s="123"/>
      <c r="F72" s="123"/>
      <c r="G72" s="122"/>
      <c r="H72" s="122"/>
      <c r="I72" s="122"/>
      <c r="J72" s="121"/>
      <c r="K72" s="122"/>
      <c r="L72" s="121"/>
      <c r="M72" s="121"/>
      <c r="N72" s="98"/>
      <c r="P72" s="109"/>
      <c r="Q72" s="98"/>
      <c r="S72" s="109"/>
    </row>
    <row r="73" spans="1:25" ht="15" customHeight="1" thickTop="1" x14ac:dyDescent="0.3">
      <c r="A73" s="124"/>
      <c r="B73" s="125"/>
      <c r="C73" s="126"/>
      <c r="D73" s="126"/>
      <c r="E73" s="127"/>
      <c r="F73" s="128"/>
      <c r="G73" s="129"/>
      <c r="H73" s="129"/>
      <c r="I73" s="129"/>
      <c r="J73" s="130"/>
      <c r="K73" s="129"/>
      <c r="L73" s="130"/>
      <c r="M73" s="130"/>
      <c r="N73" s="98"/>
      <c r="P73" s="109"/>
      <c r="Q73" s="98"/>
      <c r="S73" s="109"/>
    </row>
    <row r="74" spans="1:25" ht="15" customHeight="1" x14ac:dyDescent="0.3">
      <c r="A74" s="124"/>
      <c r="B74" s="131"/>
      <c r="C74" s="129"/>
      <c r="D74" s="129"/>
      <c r="E74" s="132"/>
      <c r="F74" s="128"/>
      <c r="G74" s="129"/>
      <c r="H74" s="129"/>
      <c r="I74" s="129"/>
      <c r="J74" s="130"/>
      <c r="K74" s="129"/>
      <c r="L74" s="130"/>
      <c r="M74" s="130"/>
      <c r="N74" s="98"/>
      <c r="P74" s="109"/>
      <c r="Q74" s="98"/>
      <c r="S74" s="109"/>
    </row>
    <row r="75" spans="1:25" ht="15" customHeight="1" x14ac:dyDescent="0.3">
      <c r="A75" s="124"/>
      <c r="B75" s="131"/>
      <c r="C75" s="129"/>
      <c r="D75" s="129"/>
      <c r="E75" s="132"/>
      <c r="F75" s="128"/>
      <c r="G75" s="129"/>
      <c r="H75" s="129"/>
      <c r="I75" s="129"/>
      <c r="J75" s="130"/>
      <c r="K75" s="129"/>
      <c r="L75" s="130"/>
      <c r="M75" s="130"/>
      <c r="N75" s="98"/>
      <c r="P75" s="109"/>
      <c r="Q75" s="98"/>
      <c r="S75" s="109"/>
    </row>
    <row r="76" spans="1:25" ht="15" customHeight="1" x14ac:dyDescent="0.3">
      <c r="A76" s="124"/>
      <c r="B76" s="131"/>
      <c r="C76" s="129"/>
      <c r="D76" s="129"/>
      <c r="E76" s="132"/>
      <c r="F76" s="128"/>
      <c r="G76" s="129"/>
      <c r="H76" s="129"/>
      <c r="I76" s="129"/>
      <c r="J76" s="130"/>
      <c r="K76" s="129"/>
      <c r="L76" s="130"/>
      <c r="M76" s="130"/>
      <c r="N76" s="98"/>
      <c r="P76" s="109"/>
      <c r="Q76" s="98"/>
      <c r="S76" s="109"/>
    </row>
    <row r="77" spans="1:25" ht="15" customHeight="1" x14ac:dyDescent="0.3">
      <c r="A77" s="124"/>
      <c r="B77" s="184" t="s">
        <v>86</v>
      </c>
      <c r="C77" s="185"/>
      <c r="D77" s="185"/>
      <c r="E77" s="186"/>
      <c r="F77" s="128"/>
      <c r="G77" s="187"/>
      <c r="H77" s="187"/>
      <c r="I77" s="187"/>
      <c r="J77" s="187"/>
      <c r="K77" s="187"/>
      <c r="L77" s="187"/>
      <c r="M77" s="187"/>
      <c r="N77" s="98"/>
      <c r="P77" s="109"/>
      <c r="Q77" s="98"/>
      <c r="S77" s="109"/>
    </row>
    <row r="78" spans="1:25" ht="15" customHeight="1" x14ac:dyDescent="0.3">
      <c r="A78" s="124"/>
      <c r="B78" s="184" t="s">
        <v>87</v>
      </c>
      <c r="C78" s="185"/>
      <c r="D78" s="185"/>
      <c r="E78" s="186"/>
      <c r="F78" s="128"/>
      <c r="G78" s="187"/>
      <c r="H78" s="187"/>
      <c r="I78" s="187"/>
      <c r="J78" s="187"/>
      <c r="K78" s="187"/>
      <c r="L78" s="187"/>
      <c r="M78" s="187"/>
      <c r="N78" s="98"/>
      <c r="P78" s="109"/>
      <c r="Q78" s="98"/>
      <c r="S78" s="109"/>
    </row>
    <row r="79" spans="1:25" ht="15" customHeight="1" thickBot="1" x14ac:dyDescent="0.35">
      <c r="A79" s="124"/>
      <c r="B79" s="188"/>
      <c r="C79" s="189"/>
      <c r="D79" s="189"/>
      <c r="E79" s="190"/>
      <c r="F79" s="128"/>
      <c r="G79" s="187"/>
      <c r="H79" s="187"/>
      <c r="I79" s="187"/>
      <c r="J79" s="187"/>
      <c r="K79" s="187"/>
      <c r="L79" s="187"/>
      <c r="M79" s="187"/>
      <c r="N79" s="98"/>
      <c r="P79" s="109"/>
      <c r="Q79" s="98"/>
      <c r="S79" s="109"/>
    </row>
    <row r="80" spans="1:25" ht="15" customHeight="1" thickTop="1" x14ac:dyDescent="0.3">
      <c r="A80" s="124"/>
      <c r="B80" s="130"/>
      <c r="C80" s="129"/>
      <c r="D80" s="129"/>
      <c r="E80" s="128"/>
      <c r="F80" s="128"/>
      <c r="G80" s="129"/>
      <c r="H80" s="129"/>
      <c r="I80" s="129"/>
      <c r="J80" s="130"/>
      <c r="K80" s="129"/>
      <c r="L80" s="130"/>
      <c r="M80" s="130"/>
      <c r="N80" s="98"/>
      <c r="P80" s="109"/>
      <c r="Q80" s="98"/>
      <c r="S80" s="109"/>
    </row>
    <row r="81" spans="1:19" ht="15" customHeight="1" thickBot="1" x14ac:dyDescent="0.35">
      <c r="A81" s="133"/>
      <c r="B81" s="134"/>
      <c r="C81" s="135"/>
      <c r="D81" s="135"/>
      <c r="E81" s="136"/>
      <c r="F81" s="136"/>
      <c r="G81" s="135"/>
      <c r="H81" s="135"/>
      <c r="I81" s="135"/>
      <c r="J81" s="134"/>
      <c r="K81" s="135"/>
      <c r="L81" s="134"/>
      <c r="M81" s="134"/>
      <c r="N81" s="98"/>
      <c r="P81" s="109"/>
      <c r="Q81" s="98"/>
      <c r="S81" s="109"/>
    </row>
    <row r="82" spans="1:19" x14ac:dyDescent="0.3">
      <c r="A82" s="137"/>
      <c r="B82" s="138"/>
      <c r="C82" s="60"/>
      <c r="D82" s="60"/>
      <c r="E82" s="139"/>
      <c r="F82" s="139"/>
      <c r="G82" s="60"/>
      <c r="H82" s="60"/>
      <c r="I82" s="60"/>
      <c r="J82" s="138"/>
      <c r="K82" s="60"/>
      <c r="L82" s="138"/>
      <c r="M82" s="138"/>
      <c r="N82" s="98"/>
      <c r="P82" s="109"/>
      <c r="Q82" s="98"/>
      <c r="S82" s="109"/>
    </row>
    <row r="83" spans="1:19" ht="31.5" customHeight="1" x14ac:dyDescent="0.3">
      <c r="A83" s="191" t="s">
        <v>88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98"/>
      <c r="P83" s="109"/>
      <c r="Q83" s="98"/>
      <c r="S83" s="109"/>
    </row>
    <row r="84" spans="1:19" x14ac:dyDescent="0.3">
      <c r="A84" s="140" t="s">
        <v>76</v>
      </c>
      <c r="B84" s="193" t="s">
        <v>89</v>
      </c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93"/>
      <c r="N84" s="98"/>
      <c r="P84" s="109"/>
      <c r="Q84" s="98"/>
      <c r="S84" s="109"/>
    </row>
    <row r="85" spans="1:19" ht="13.2" customHeight="1" x14ac:dyDescent="0.3">
      <c r="A85" s="140" t="s">
        <v>79</v>
      </c>
      <c r="B85" s="28" t="s">
        <v>90</v>
      </c>
      <c r="C85" s="141">
        <v>0.02</v>
      </c>
      <c r="D85" s="102"/>
      <c r="E85" s="194" t="s">
        <v>91</v>
      </c>
      <c r="F85" s="194"/>
      <c r="G85" s="194"/>
      <c r="H85" s="194"/>
      <c r="I85" s="194"/>
      <c r="J85" s="194"/>
      <c r="K85" s="194"/>
      <c r="L85" s="142">
        <v>30</v>
      </c>
      <c r="M85" s="28" t="s">
        <v>92</v>
      </c>
      <c r="N85" s="98"/>
      <c r="P85" s="109"/>
      <c r="Q85" s="98"/>
      <c r="S85" s="109"/>
    </row>
    <row r="86" spans="1:19" ht="13.2" customHeight="1" x14ac:dyDescent="0.3">
      <c r="A86" s="140" t="s">
        <v>81</v>
      </c>
      <c r="B86" s="28" t="s">
        <v>93</v>
      </c>
      <c r="C86" s="141">
        <v>0.01</v>
      </c>
      <c r="D86" s="102"/>
      <c r="E86" s="143"/>
      <c r="F86" s="143"/>
      <c r="G86" s="29"/>
      <c r="H86" s="29"/>
      <c r="I86" s="29"/>
      <c r="J86" s="29"/>
      <c r="K86" s="29"/>
      <c r="L86" s="101"/>
      <c r="M86" s="28"/>
      <c r="N86" s="98"/>
      <c r="P86" s="109"/>
      <c r="Q86" s="98"/>
      <c r="S86" s="109"/>
    </row>
    <row r="87" spans="1:19" ht="13.2" customHeight="1" x14ac:dyDescent="0.3">
      <c r="A87" s="140" t="s">
        <v>83</v>
      </c>
      <c r="B87" s="28" t="s">
        <v>94</v>
      </c>
      <c r="C87" s="141">
        <v>1.4999999999999999E-2</v>
      </c>
      <c r="D87" s="102"/>
      <c r="E87" s="194" t="s">
        <v>91</v>
      </c>
      <c r="F87" s="194"/>
      <c r="G87" s="194"/>
      <c r="H87" s="194"/>
      <c r="I87" s="194"/>
      <c r="J87" s="194"/>
      <c r="K87" s="194"/>
      <c r="L87" s="142">
        <v>15</v>
      </c>
      <c r="M87" s="28" t="s">
        <v>92</v>
      </c>
      <c r="N87" s="98"/>
      <c r="P87" s="109"/>
      <c r="Q87" s="98"/>
      <c r="S87" s="109"/>
    </row>
    <row r="88" spans="1:19" x14ac:dyDescent="0.3">
      <c r="A88" s="144" t="s">
        <v>95</v>
      </c>
      <c r="B88" s="28" t="s">
        <v>96</v>
      </c>
      <c r="C88" s="141">
        <v>0.02</v>
      </c>
      <c r="D88" s="102"/>
      <c r="E88" s="143"/>
      <c r="F88" s="143"/>
      <c r="G88" s="29"/>
      <c r="H88" s="29"/>
      <c r="I88" s="29"/>
      <c r="J88" s="28"/>
      <c r="K88" s="29"/>
      <c r="L88" s="28"/>
      <c r="M88" s="28"/>
      <c r="N88" s="98"/>
      <c r="P88" s="109"/>
      <c r="Q88" s="98"/>
      <c r="S88" s="109"/>
    </row>
    <row r="89" spans="1:19" ht="13.2" customHeight="1" x14ac:dyDescent="0.3">
      <c r="A89" s="144" t="s">
        <v>97</v>
      </c>
      <c r="B89" s="195" t="s">
        <v>98</v>
      </c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98"/>
      <c r="P89" s="109"/>
      <c r="Q89" s="98"/>
      <c r="S89" s="109"/>
    </row>
    <row r="90" spans="1:19" ht="13.5" customHeight="1" thickBot="1" x14ac:dyDescent="0.35">
      <c r="A90" s="145" t="s">
        <v>99</v>
      </c>
      <c r="B90" s="183" t="s">
        <v>100</v>
      </c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46"/>
      <c r="O90" s="147"/>
      <c r="P90" s="148"/>
      <c r="Q90" s="146"/>
      <c r="R90" s="147"/>
      <c r="S90" s="148"/>
    </row>
  </sheetData>
  <mergeCells count="30">
    <mergeCell ref="B90:M90"/>
    <mergeCell ref="B47:L47"/>
    <mergeCell ref="B77:E77"/>
    <mergeCell ref="G77:M77"/>
    <mergeCell ref="B78:E78"/>
    <mergeCell ref="G78:M78"/>
    <mergeCell ref="B79:E79"/>
    <mergeCell ref="G79:M79"/>
    <mergeCell ref="A83:M83"/>
    <mergeCell ref="B84:M84"/>
    <mergeCell ref="E85:K85"/>
    <mergeCell ref="E87:K87"/>
    <mergeCell ref="B89:M89"/>
    <mergeCell ref="B17:L17"/>
    <mergeCell ref="B18:L18"/>
    <mergeCell ref="B45:L45"/>
    <mergeCell ref="B46:L46"/>
    <mergeCell ref="N8:P8"/>
    <mergeCell ref="B16:L16"/>
    <mergeCell ref="W8:Y8"/>
    <mergeCell ref="A1:B4"/>
    <mergeCell ref="C1:M4"/>
    <mergeCell ref="A5:A8"/>
    <mergeCell ref="B5:J8"/>
    <mergeCell ref="K5:L6"/>
    <mergeCell ref="M5:M6"/>
    <mergeCell ref="K7:L7"/>
    <mergeCell ref="K8:L8"/>
    <mergeCell ref="T8:V8"/>
    <mergeCell ref="Q8:S8"/>
  </mergeCells>
  <conditionalFormatting sqref="C1:M1048576 N48:Y48">
    <cfRule type="containsText" dxfId="67" priority="114" operator="containsText" text="Digitar">
      <formula>NOT(ISERROR(SEARCH("Digitar",C1)))</formula>
    </cfRule>
  </conditionalFormatting>
  <conditionalFormatting sqref="E1:M1048576 N48:Y48">
    <cfRule type="containsText" dxfId="66" priority="113" operator="containsText" text="DIGITAR">
      <formula>NOT(ISERROR(SEARCH("DIGITAR",E1)))</formula>
    </cfRule>
  </conditionalFormatting>
  <conditionalFormatting sqref="N49:N56">
    <cfRule type="containsText" dxfId="65" priority="58" operator="containsText" text="Digitar">
      <formula>NOT(ISERROR(SEARCH("Digitar",N49)))</formula>
    </cfRule>
    <cfRule type="containsText" dxfId="64" priority="57" operator="containsText" text="DIGITAR">
      <formula>NOT(ISERROR(SEARCH("DIGITAR",N49)))</formula>
    </cfRule>
  </conditionalFormatting>
  <conditionalFormatting sqref="N9:Y14 N19:Y43">
    <cfRule type="containsText" dxfId="63" priority="17" operator="containsText" text="DIGITAR">
      <formula>NOT(ISERROR(SEARCH("DIGITAR",N9)))</formula>
    </cfRule>
    <cfRule type="containsText" dxfId="62" priority="18" operator="containsText" text="Digitar">
      <formula>NOT(ISERROR(SEARCH("Digitar",N9)))</formula>
    </cfRule>
  </conditionalFormatting>
  <conditionalFormatting sqref="P16">
    <cfRule type="containsText" dxfId="61" priority="97" operator="containsText" text="DIGITAR">
      <formula>NOT(ISERROR(SEARCH("DIGITAR",P16)))</formula>
    </cfRule>
    <cfRule type="containsText" dxfId="60" priority="98" operator="containsText" text="Digitar">
      <formula>NOT(ISERROR(SEARCH("Digitar",P16)))</formula>
    </cfRule>
  </conditionalFormatting>
  <conditionalFormatting sqref="P45:P47">
    <cfRule type="containsText" dxfId="59" priority="85" operator="containsText" text="DIGITAR">
      <formula>NOT(ISERROR(SEARCH("DIGITAR",P45)))</formula>
    </cfRule>
    <cfRule type="containsText" dxfId="58" priority="86" operator="containsText" text="Digitar">
      <formula>NOT(ISERROR(SEARCH("Digitar",P45)))</formula>
    </cfRule>
  </conditionalFormatting>
  <conditionalFormatting sqref="P58">
    <cfRule type="containsText" dxfId="57" priority="103" operator="containsText" text="DIGITAR">
      <formula>NOT(ISERROR(SEARCH("DIGITAR",P58)))</formula>
    </cfRule>
    <cfRule type="containsText" dxfId="56" priority="104" operator="containsText" text="Digitar">
      <formula>NOT(ISERROR(SEARCH("Digitar",P58)))</formula>
    </cfRule>
  </conditionalFormatting>
  <conditionalFormatting sqref="P60:P61">
    <cfRule type="containsText" dxfId="55" priority="92" operator="containsText" text="Digitar">
      <formula>NOT(ISERROR(SEARCH("Digitar",P60)))</formula>
    </cfRule>
    <cfRule type="containsText" dxfId="54" priority="91" operator="containsText" text="DIGITAR">
      <formula>NOT(ISERROR(SEARCH("DIGITAR",P60)))</formula>
    </cfRule>
  </conditionalFormatting>
  <conditionalFormatting sqref="P63">
    <cfRule type="containsText" dxfId="53" priority="74" operator="containsText" text="Digitar">
      <formula>NOT(ISERROR(SEARCH("Digitar",P63)))</formula>
    </cfRule>
    <cfRule type="containsText" dxfId="52" priority="73" operator="containsText" text="DIGITAR">
      <formula>NOT(ISERROR(SEARCH("DIGITAR",P63)))</formula>
    </cfRule>
  </conditionalFormatting>
  <conditionalFormatting sqref="P65:P69">
    <cfRule type="containsText" dxfId="51" priority="60" operator="containsText" text="Digitar">
      <formula>NOT(ISERROR(SEARCH("Digitar",P65)))</formula>
    </cfRule>
    <cfRule type="containsText" dxfId="50" priority="59" operator="containsText" text="DIGITAR">
      <formula>NOT(ISERROR(SEARCH("DIGITAR",P65)))</formula>
    </cfRule>
  </conditionalFormatting>
  <conditionalFormatting sqref="P71">
    <cfRule type="containsText" dxfId="49" priority="72" operator="containsText" text="Digitar">
      <formula>NOT(ISERROR(SEARCH("Digitar",P71)))</formula>
    </cfRule>
    <cfRule type="containsText" dxfId="48" priority="71" operator="containsText" text="DIGITAR">
      <formula>NOT(ISERROR(SEARCH("DIGITAR",P71)))</formula>
    </cfRule>
  </conditionalFormatting>
  <conditionalFormatting sqref="Q49:Q56">
    <cfRule type="containsText" dxfId="47" priority="39" operator="containsText" text="DIGITAR">
      <formula>NOT(ISERROR(SEARCH("DIGITAR",Q49)))</formula>
    </cfRule>
    <cfRule type="containsText" dxfId="46" priority="40" operator="containsText" text="Digitar">
      <formula>NOT(ISERROR(SEARCH("Digitar",Q49)))</formula>
    </cfRule>
  </conditionalFormatting>
  <conditionalFormatting sqref="S16">
    <cfRule type="containsText" dxfId="45" priority="52" operator="containsText" text="Digitar">
      <formula>NOT(ISERROR(SEARCH("Digitar",S16)))</formula>
    </cfRule>
    <cfRule type="containsText" dxfId="44" priority="51" operator="containsText" text="DIGITAR">
      <formula>NOT(ISERROR(SEARCH("DIGITAR",S16)))</formula>
    </cfRule>
  </conditionalFormatting>
  <conditionalFormatting sqref="S45:S47">
    <cfRule type="containsText" dxfId="43" priority="48" operator="containsText" text="Digitar">
      <formula>NOT(ISERROR(SEARCH("Digitar",S45)))</formula>
    </cfRule>
    <cfRule type="containsText" dxfId="42" priority="47" operator="containsText" text="DIGITAR">
      <formula>NOT(ISERROR(SEARCH("DIGITAR",S45)))</formula>
    </cfRule>
  </conditionalFormatting>
  <conditionalFormatting sqref="S58">
    <cfRule type="containsText" dxfId="41" priority="54" operator="containsText" text="Digitar">
      <formula>NOT(ISERROR(SEARCH("Digitar",S58)))</formula>
    </cfRule>
    <cfRule type="containsText" dxfId="40" priority="53" operator="containsText" text="DIGITAR">
      <formula>NOT(ISERROR(SEARCH("DIGITAR",S58)))</formula>
    </cfRule>
  </conditionalFormatting>
  <conditionalFormatting sqref="S60:S61">
    <cfRule type="containsText" dxfId="39" priority="49" operator="containsText" text="DIGITAR">
      <formula>NOT(ISERROR(SEARCH("DIGITAR",S60)))</formula>
    </cfRule>
    <cfRule type="containsText" dxfId="38" priority="50" operator="containsText" text="Digitar">
      <formula>NOT(ISERROR(SEARCH("Digitar",S60)))</formula>
    </cfRule>
  </conditionalFormatting>
  <conditionalFormatting sqref="S63">
    <cfRule type="containsText" dxfId="37" priority="45" operator="containsText" text="DIGITAR">
      <formula>NOT(ISERROR(SEARCH("DIGITAR",S63)))</formula>
    </cfRule>
    <cfRule type="containsText" dxfId="36" priority="46" operator="containsText" text="Digitar">
      <formula>NOT(ISERROR(SEARCH("Digitar",S63)))</formula>
    </cfRule>
  </conditionalFormatting>
  <conditionalFormatting sqref="S65:S69">
    <cfRule type="containsText" dxfId="35" priority="42" operator="containsText" text="Digitar">
      <formula>NOT(ISERROR(SEARCH("Digitar",S65)))</formula>
    </cfRule>
    <cfRule type="containsText" dxfId="34" priority="41" operator="containsText" text="DIGITAR">
      <formula>NOT(ISERROR(SEARCH("DIGITAR",S65)))</formula>
    </cfRule>
  </conditionalFormatting>
  <conditionalFormatting sqref="S71">
    <cfRule type="containsText" dxfId="33" priority="44" operator="containsText" text="Digitar">
      <formula>NOT(ISERROR(SEARCH("Digitar",S71)))</formula>
    </cfRule>
    <cfRule type="containsText" dxfId="32" priority="43" operator="containsText" text="DIGITAR">
      <formula>NOT(ISERROR(SEARCH("DIGITAR",S71)))</formula>
    </cfRule>
  </conditionalFormatting>
  <conditionalFormatting sqref="T49:T56">
    <cfRule type="containsText" dxfId="31" priority="20" operator="containsText" text="Digitar">
      <formula>NOT(ISERROR(SEARCH("Digitar",T49)))</formula>
    </cfRule>
    <cfRule type="containsText" dxfId="30" priority="19" operator="containsText" text="DIGITAR">
      <formula>NOT(ISERROR(SEARCH("DIGITAR",T49)))</formula>
    </cfRule>
  </conditionalFormatting>
  <conditionalFormatting sqref="V16">
    <cfRule type="containsText" dxfId="29" priority="31" operator="containsText" text="DIGITAR">
      <formula>NOT(ISERROR(SEARCH("DIGITAR",V16)))</formula>
    </cfRule>
    <cfRule type="containsText" dxfId="28" priority="32" operator="containsText" text="Digitar">
      <formula>NOT(ISERROR(SEARCH("Digitar",V16)))</formula>
    </cfRule>
  </conditionalFormatting>
  <conditionalFormatting sqref="V45:V47">
    <cfRule type="containsText" dxfId="27" priority="27" operator="containsText" text="DIGITAR">
      <formula>NOT(ISERROR(SEARCH("DIGITAR",V45)))</formula>
    </cfRule>
    <cfRule type="containsText" dxfId="26" priority="28" operator="containsText" text="Digitar">
      <formula>NOT(ISERROR(SEARCH("Digitar",V45)))</formula>
    </cfRule>
  </conditionalFormatting>
  <conditionalFormatting sqref="V58">
    <cfRule type="containsText" dxfId="25" priority="34" operator="containsText" text="Digitar">
      <formula>NOT(ISERROR(SEARCH("Digitar",V58)))</formula>
    </cfRule>
    <cfRule type="containsText" dxfId="24" priority="33" operator="containsText" text="DIGITAR">
      <formula>NOT(ISERROR(SEARCH("DIGITAR",V58)))</formula>
    </cfRule>
  </conditionalFormatting>
  <conditionalFormatting sqref="V60:V61">
    <cfRule type="containsText" dxfId="23" priority="30" operator="containsText" text="Digitar">
      <formula>NOT(ISERROR(SEARCH("Digitar",V60)))</formula>
    </cfRule>
    <cfRule type="containsText" dxfId="22" priority="29" operator="containsText" text="DIGITAR">
      <formula>NOT(ISERROR(SEARCH("DIGITAR",V60)))</formula>
    </cfRule>
  </conditionalFormatting>
  <conditionalFormatting sqref="V63">
    <cfRule type="containsText" dxfId="21" priority="25" operator="containsText" text="DIGITAR">
      <formula>NOT(ISERROR(SEARCH("DIGITAR",V63)))</formula>
    </cfRule>
    <cfRule type="containsText" dxfId="20" priority="26" operator="containsText" text="Digitar">
      <formula>NOT(ISERROR(SEARCH("Digitar",V63)))</formula>
    </cfRule>
  </conditionalFormatting>
  <conditionalFormatting sqref="V65:V69">
    <cfRule type="containsText" dxfId="19" priority="22" operator="containsText" text="Digitar">
      <formula>NOT(ISERROR(SEARCH("Digitar",V65)))</formula>
    </cfRule>
    <cfRule type="containsText" dxfId="18" priority="21" operator="containsText" text="DIGITAR">
      <formula>NOT(ISERROR(SEARCH("DIGITAR",V65)))</formula>
    </cfRule>
  </conditionalFormatting>
  <conditionalFormatting sqref="V71">
    <cfRule type="containsText" dxfId="17" priority="24" operator="containsText" text="Digitar">
      <formula>NOT(ISERROR(SEARCH("Digitar",V71)))</formula>
    </cfRule>
    <cfRule type="containsText" dxfId="16" priority="23" operator="containsText" text="DIGITAR">
      <formula>NOT(ISERROR(SEARCH("DIGITAR",V71)))</formula>
    </cfRule>
  </conditionalFormatting>
  <conditionalFormatting sqref="W49:W56">
    <cfRule type="containsText" dxfId="15" priority="1" operator="containsText" text="DIGITAR">
      <formula>NOT(ISERROR(SEARCH("DIGITAR",W49)))</formula>
    </cfRule>
    <cfRule type="containsText" dxfId="14" priority="2" operator="containsText" text="Digitar">
      <formula>NOT(ISERROR(SEARCH("Digitar",W49)))</formula>
    </cfRule>
  </conditionalFormatting>
  <conditionalFormatting sqref="Y16">
    <cfRule type="containsText" dxfId="13" priority="14" operator="containsText" text="Digitar">
      <formula>NOT(ISERROR(SEARCH("Digitar",Y16)))</formula>
    </cfRule>
    <cfRule type="containsText" dxfId="12" priority="13" operator="containsText" text="DIGITAR">
      <formula>NOT(ISERROR(SEARCH("DIGITAR",Y16)))</formula>
    </cfRule>
  </conditionalFormatting>
  <conditionalFormatting sqref="Y45:Y47">
    <cfRule type="containsText" dxfId="11" priority="9" operator="containsText" text="DIGITAR">
      <formula>NOT(ISERROR(SEARCH("DIGITAR",Y45)))</formula>
    </cfRule>
    <cfRule type="containsText" dxfId="10" priority="10" operator="containsText" text="Digitar">
      <formula>NOT(ISERROR(SEARCH("Digitar",Y45)))</formula>
    </cfRule>
  </conditionalFormatting>
  <conditionalFormatting sqref="Y58">
    <cfRule type="containsText" dxfId="9" priority="16" operator="containsText" text="Digitar">
      <formula>NOT(ISERROR(SEARCH("Digitar",Y58)))</formula>
    </cfRule>
    <cfRule type="containsText" dxfId="8" priority="15" operator="containsText" text="DIGITAR">
      <formula>NOT(ISERROR(SEARCH("DIGITAR",Y58)))</formula>
    </cfRule>
  </conditionalFormatting>
  <conditionalFormatting sqref="Y60:Y61">
    <cfRule type="containsText" dxfId="7" priority="12" operator="containsText" text="Digitar">
      <formula>NOT(ISERROR(SEARCH("Digitar",Y60)))</formula>
    </cfRule>
    <cfRule type="containsText" dxfId="6" priority="11" operator="containsText" text="DIGITAR">
      <formula>NOT(ISERROR(SEARCH("DIGITAR",Y60)))</formula>
    </cfRule>
  </conditionalFormatting>
  <conditionalFormatting sqref="Y63">
    <cfRule type="containsText" dxfId="5" priority="8" operator="containsText" text="Digitar">
      <formula>NOT(ISERROR(SEARCH("Digitar",Y63)))</formula>
    </cfRule>
    <cfRule type="containsText" dxfId="4" priority="7" operator="containsText" text="DIGITAR">
      <formula>NOT(ISERROR(SEARCH("DIGITAR",Y63)))</formula>
    </cfRule>
  </conditionalFormatting>
  <conditionalFormatting sqref="Y65:Y69">
    <cfRule type="containsText" dxfId="3" priority="4" operator="containsText" text="Digitar">
      <formula>NOT(ISERROR(SEARCH("Digitar",Y65)))</formula>
    </cfRule>
    <cfRule type="containsText" dxfId="2" priority="3" operator="containsText" text="DIGITAR">
      <formula>NOT(ISERROR(SEARCH("DIGITAR",Y65)))</formula>
    </cfRule>
  </conditionalFormatting>
  <conditionalFormatting sqref="Y71">
    <cfRule type="containsText" dxfId="1" priority="6" operator="containsText" text="Digitar">
      <formula>NOT(ISERROR(SEARCH("Digitar",Y71)))</formula>
    </cfRule>
    <cfRule type="containsText" dxfId="0" priority="5" operator="containsText" text="DIGITAR">
      <formula>NOT(ISERROR(SEARCH("DIGITAR",Y71)))</formula>
    </cfRule>
  </conditionalFormatting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521FD95F58F24C9F73D23DAC1B20A4" ma:contentTypeVersion="13" ma:contentTypeDescription="Crear nuevo documento." ma:contentTypeScope="" ma:versionID="c66d620a447c60e4461fdbf11f44b0dd">
  <xsd:schema xmlns:xsd="http://www.w3.org/2001/XMLSchema" xmlns:xs="http://www.w3.org/2001/XMLSchema" xmlns:p="http://schemas.microsoft.com/office/2006/metadata/properties" xmlns:ns2="be44f2ab-f284-4021-a140-42c88d8c9aa0" xmlns:ns3="a513a579-b3af-4894-a9ad-5b8e723c4747" targetNamespace="http://schemas.microsoft.com/office/2006/metadata/properties" ma:root="true" ma:fieldsID="629e08d508d4d175322745193adea5af" ns2:_="" ns3:_="">
    <xsd:import namespace="be44f2ab-f284-4021-a140-42c88d8c9aa0"/>
    <xsd:import namespace="a513a579-b3af-4894-a9ad-5b8e723c47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4f2ab-f284-4021-a140-42c88d8c9a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f700056-1c88-4f9d-98b1-43b5dd8d09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a579-b3af-4894-a9ad-5b8e723c47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3a03b1d-b6d7-4cc5-9065-6df288b6231e}" ma:internalName="TaxCatchAll" ma:showField="CatchAllData" ma:web="a513a579-b3af-4894-a9ad-5b8e723c4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13a579-b3af-4894-a9ad-5b8e723c4747" xsi:nil="true"/>
    <lcf76f155ced4ddcb4097134ff3c332f xmlns="be44f2ab-f284-4021-a140-42c88d8c9aa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8AEC6-969D-457C-89BC-B6DDBD3CE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44f2ab-f284-4021-a140-42c88d8c9aa0"/>
    <ds:schemaRef ds:uri="a513a579-b3af-4894-a9ad-5b8e723c4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621D6-B21B-40AE-91ED-A5FA8748002C}">
  <ds:schemaRefs>
    <ds:schemaRef ds:uri="http://schemas.microsoft.com/office/2006/metadata/properties"/>
    <ds:schemaRef ds:uri="http://schemas.microsoft.com/office/infopath/2007/PartnerControls"/>
    <ds:schemaRef ds:uri="a513a579-b3af-4894-a9ad-5b8e723c4747"/>
    <ds:schemaRef ds:uri="be44f2ab-f284-4021-a140-42c88d8c9aa0"/>
  </ds:schemaRefs>
</ds:datastoreItem>
</file>

<file path=customXml/itemProps3.xml><?xml version="1.0" encoding="utf-8"?>
<ds:datastoreItem xmlns:ds="http://schemas.openxmlformats.org/officeDocument/2006/customXml" ds:itemID="{8EA1F81B-C103-4900-848A-72D59096C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ODS1_CONS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Libey Garcia</dc:creator>
  <cp:lastModifiedBy>NATALIA  AGUDELO OROZCO</cp:lastModifiedBy>
  <cp:lastPrinted>2025-08-29T22:54:38Z</cp:lastPrinted>
  <dcterms:created xsi:type="dcterms:W3CDTF">2025-08-29T22:47:50Z</dcterms:created>
  <dcterms:modified xsi:type="dcterms:W3CDTF">2025-09-12T16:15:44Z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0x010100EE521FD95F58F24C9F73D23DAC1B20A4</vt:lpwstr>
  </property>
</Properties>
</file>